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8870" windowHeight="7815" activeTab="1"/>
  </bookViews>
  <sheets>
    <sheet name="C.IV.1" sheetId="1" r:id="rId1"/>
    <sheet name="C.IV.2" sheetId="2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2" l="1"/>
  <c r="D12" i="2" s="1"/>
  <c r="D10" i="2"/>
  <c r="C10" i="2" s="1"/>
  <c r="K12" i="2"/>
  <c r="F12" i="2"/>
  <c r="G12" i="2"/>
  <c r="H12" i="2"/>
  <c r="I12" i="2"/>
  <c r="J12" i="2"/>
  <c r="E12" i="2"/>
  <c r="C11" i="2" l="1"/>
  <c r="C12" i="2" s="1"/>
  <c r="P33" i="1"/>
  <c r="Q33" i="1" s="1"/>
  <c r="P32" i="1"/>
  <c r="Q32" i="1" s="1"/>
  <c r="P31" i="1"/>
  <c r="Q31" i="1" s="1"/>
  <c r="P30" i="1"/>
  <c r="Q30" i="1" s="1"/>
  <c r="P29" i="1"/>
  <c r="Q29" i="1" s="1"/>
  <c r="P28" i="1"/>
  <c r="Q28" i="1" s="1"/>
  <c r="P27" i="1"/>
  <c r="Q27" i="1" s="1"/>
  <c r="P26" i="1"/>
  <c r="Q26" i="1" s="1"/>
  <c r="P25" i="1"/>
  <c r="Q25" i="1" s="1"/>
  <c r="P24" i="1"/>
  <c r="Q24" i="1" s="1"/>
  <c r="P23" i="1"/>
  <c r="Q23" i="1" s="1"/>
  <c r="P22" i="1"/>
  <c r="Q22" i="1" s="1"/>
  <c r="P21" i="1"/>
  <c r="Q21" i="1" s="1"/>
  <c r="P20" i="1"/>
  <c r="Q20" i="1" s="1"/>
  <c r="P19" i="1"/>
  <c r="Q19" i="1" s="1"/>
  <c r="P18" i="1"/>
  <c r="Q18" i="1" s="1"/>
  <c r="P17" i="1"/>
  <c r="Q17" i="1" s="1"/>
  <c r="P15" i="1"/>
  <c r="Q15" i="1" s="1"/>
  <c r="F15" i="1"/>
  <c r="F14" i="1"/>
  <c r="P14" i="1" s="1"/>
  <c r="Q14" i="1" s="1"/>
  <c r="P13" i="1"/>
  <c r="Q13" i="1" s="1"/>
  <c r="P12" i="1"/>
  <c r="Q12" i="1" s="1"/>
  <c r="P11" i="1"/>
  <c r="Q11" i="1" s="1"/>
  <c r="P10" i="1"/>
  <c r="Q10" i="1" s="1"/>
  <c r="P9" i="1"/>
  <c r="Q9" i="1" s="1"/>
</calcChain>
</file>

<file path=xl/sharedStrings.xml><?xml version="1.0" encoding="utf-8"?>
<sst xmlns="http://schemas.openxmlformats.org/spreadsheetml/2006/main" count="92" uniqueCount="82">
  <si>
    <t>(údaje v Kč mimo počtu zaměstnanců)</t>
  </si>
  <si>
    <t>Kapitola 333 - MŠMT</t>
  </si>
  <si>
    <t>Schv. rozpočet</t>
  </si>
  <si>
    <t>Vlivy</t>
  </si>
  <si>
    <t>Schválený</t>
  </si>
  <si>
    <t>roku</t>
  </si>
  <si>
    <t>rozpočet</t>
  </si>
  <si>
    <t>S O U H R N N É    U K A Z A T E L E</t>
  </si>
  <si>
    <t xml:space="preserve">  Výdaje celkem</t>
  </si>
  <si>
    <t>podpora činnosti v oblasti sportu</t>
  </si>
  <si>
    <t xml:space="preserve">         v tom: sportovní reprezentace</t>
  </si>
  <si>
    <t>PRŮŘEZOVÉ UKAZATELE</t>
  </si>
  <si>
    <t xml:space="preserve">  Platy zaměstnanců a ostatní platby za provedenou práci OSS</t>
  </si>
  <si>
    <t xml:space="preserve">                   ostatní platby za provedenou práci OSS</t>
  </si>
  <si>
    <t xml:space="preserve">  Povinné pojistné placené zaměstnavatelem OSS</t>
  </si>
  <si>
    <t xml:space="preserve">  Převod fondu kulturních a sociálních potřeb OSS</t>
  </si>
  <si>
    <t xml:space="preserve">  Ostatní běžné výdaje OSS</t>
  </si>
  <si>
    <t xml:space="preserve">  Limit počtu zaměstnců OSS</t>
  </si>
  <si>
    <t xml:space="preserve">    Limit mzdových nákladů PO (vč. RGŠ ÚSC)</t>
  </si>
  <si>
    <t xml:space="preserve">        v tom: prostředky na platy (vč. RGŠ ÚSC)</t>
  </si>
  <si>
    <t xml:space="preserve">                   ostatní osobní náklady (vč. RGŠ ÚSC)</t>
  </si>
  <si>
    <t xml:space="preserve">    Zákonné odvody pojistného PO (vč. RGŠ ÚSC)</t>
  </si>
  <si>
    <t xml:space="preserve">    Příděl FKSP PO (vč. RGŠ ÚSC)</t>
  </si>
  <si>
    <t xml:space="preserve">    Ostatní běžné výdaje PO (vč. RGŠ ÚSC)</t>
  </si>
  <si>
    <t xml:space="preserve">    Počet zaměstnanců PO (vč. RGŠ ÚSC)</t>
  </si>
  <si>
    <t xml:space="preserve">    Ostatní běžné výdaje mimo ost.běžné výdaje OSS a PO</t>
  </si>
  <si>
    <t>Výdaje vedené v informačním systému programového financování EDS/SMVS celkem</t>
  </si>
  <si>
    <t>(údaje v Kč mimo počet zaměstnanců)</t>
  </si>
  <si>
    <t>Běžné</t>
  </si>
  <si>
    <t>v tom</t>
  </si>
  <si>
    <t>Počet</t>
  </si>
  <si>
    <t>Příjmy/ Výnosy</t>
  </si>
  <si>
    <t>výdaje</t>
  </si>
  <si>
    <t>MP</t>
  </si>
  <si>
    <t>Ostatní</t>
  </si>
  <si>
    <t>zaměst.</t>
  </si>
  <si>
    <t>celkem</t>
  </si>
  <si>
    <t>platy</t>
  </si>
  <si>
    <t>OON</t>
  </si>
  <si>
    <t>Odvody</t>
  </si>
  <si>
    <t>FKSP</t>
  </si>
  <si>
    <t>běž.výdaje</t>
  </si>
  <si>
    <t xml:space="preserve">Rozpis závazných ukazatelů </t>
  </si>
  <si>
    <t>ADV</t>
  </si>
  <si>
    <t>VSC</t>
  </si>
  <si>
    <t xml:space="preserve">Celkem  rozepsaný rozpočet </t>
  </si>
  <si>
    <t>1.</t>
  </si>
  <si>
    <t>2.</t>
  </si>
  <si>
    <t>3.</t>
  </si>
  <si>
    <t>4.</t>
  </si>
  <si>
    <t>5.</t>
  </si>
  <si>
    <t>6.</t>
  </si>
  <si>
    <t>7.</t>
  </si>
  <si>
    <t xml:space="preserve">                  sportovní reprezentace - dotace</t>
  </si>
  <si>
    <t xml:space="preserve">                  sportovní reprezentace - příspěvek (resortní centra, ADV)</t>
  </si>
  <si>
    <t xml:space="preserve">                    všeobecná sportovní činnost</t>
  </si>
  <si>
    <t xml:space="preserve">                  - všeobecná sportovní činnost - dotace (vč. EDS/SMVS)</t>
  </si>
  <si>
    <t xml:space="preserve">        v tom: platy zaměstnanců OSS celkem</t>
  </si>
  <si>
    <t>8.</t>
  </si>
  <si>
    <t>9.</t>
  </si>
  <si>
    <t>přesun podle MF na MO a MV v SDV</t>
  </si>
  <si>
    <t>přesun do RgŠ (výuka plavání 104 960 000 Kč)</t>
  </si>
  <si>
    <t>posílení dle MF</t>
  </si>
  <si>
    <t>vnitřní přesuny</t>
  </si>
  <si>
    <t>krácení dle MF</t>
  </si>
  <si>
    <t>novela NV 564/2006 -sloučení stupnic 1-3</t>
  </si>
  <si>
    <t>platy o 8% (na tarify10%) VSC,ČŠI</t>
  </si>
  <si>
    <t>úpravy sportu pro mládež, ADV a ostatní</t>
  </si>
  <si>
    <t>přesun  výdajů na ocenění ze spol. úkolů do podpory sportu</t>
  </si>
  <si>
    <t>zrušení platového nárůstu včíslech dle MF</t>
  </si>
  <si>
    <t>zrušení přesunu z OPŘO navazujícího na zrušený platový nárůst</t>
  </si>
  <si>
    <t>převod reprezentace na MO a MV</t>
  </si>
  <si>
    <t>mzdový nárůst (10 % v tarifech)</t>
  </si>
  <si>
    <t>k 1.1.2017</t>
  </si>
  <si>
    <t>10.</t>
  </si>
  <si>
    <t>11.</t>
  </si>
  <si>
    <t>12.</t>
  </si>
  <si>
    <t>13.</t>
  </si>
  <si>
    <t>a srovnatelná základna</t>
  </si>
  <si>
    <t>Neprofilující výdaje</t>
  </si>
  <si>
    <t>Rozpočet pro oblast sportu na rok 2018</t>
  </si>
  <si>
    <t>Rozpis rozpočtu běžných výdajů státní sportovní reprezentace - resortní centra na r.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</si>
</sst>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38"/>
      <scheme val="minor"/>
    </font>
    <font>
      <b/>
      <sz val="14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 CE"/>
      <charset val="238"/>
    </font>
    <font>
      <b/>
      <sz val="14"/>
      <name val="Arial CE"/>
      <family val="2"/>
      <charset val="238"/>
    </font>
    <font>
      <sz val="9"/>
      <name val="Arial CE"/>
      <charset val="238"/>
    </font>
    <font>
      <sz val="11"/>
      <color indexed="8"/>
      <name val="Calibri"/>
      <family val="2"/>
      <charset val="238"/>
    </font>
    <font>
      <b/>
      <sz val="10"/>
      <name val="Arial CE"/>
      <family val="2"/>
      <charset val="238"/>
    </font>
    <font>
      <b/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 CE"/>
      <charset val="238"/>
    </font>
    <font>
      <sz val="10"/>
      <name val="Arial CE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80"/>
        <bgColor indexed="64"/>
      </patternFill>
    </fill>
    <fill>
      <patternFill patternType="solid">
        <fgColor rgb="FFFFFFC0"/>
        <bgColor indexed="64"/>
      </patternFill>
    </fill>
    <fill>
      <patternFill patternType="solid">
        <fgColor rgb="FFFFFF66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10" fillId="0" borderId="0"/>
  </cellStyleXfs>
  <cellXfs count="102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0" fontId="3" fillId="0" borderId="0" xfId="1" applyFont="1"/>
    <xf numFmtId="0" fontId="3" fillId="0" borderId="0" xfId="1"/>
    <xf numFmtId="0" fontId="4" fillId="0" borderId="0" xfId="1" applyFont="1"/>
    <xf numFmtId="0" fontId="5" fillId="0" borderId="0" xfId="1" applyFont="1"/>
    <xf numFmtId="0" fontId="6" fillId="0" borderId="0" xfId="1" applyFont="1"/>
    <xf numFmtId="0" fontId="3" fillId="0" borderId="17" xfId="1" applyFont="1" applyBorder="1" applyAlignment="1">
      <alignment horizontal="center"/>
    </xf>
    <xf numFmtId="0" fontId="3" fillId="0" borderId="10" xfId="1" applyFont="1" applyBorder="1" applyAlignment="1">
      <alignment horizontal="center"/>
    </xf>
    <xf numFmtId="0" fontId="3" fillId="0" borderId="11" xfId="1" applyFont="1" applyBorder="1" applyAlignment="1">
      <alignment horizontal="center"/>
    </xf>
    <xf numFmtId="0" fontId="3" fillId="0" borderId="5" xfId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3" fillId="0" borderId="8" xfId="1" applyFont="1" applyBorder="1" applyAlignment="1">
      <alignment horizontal="center"/>
    </xf>
    <xf numFmtId="0" fontId="3" fillId="0" borderId="19" xfId="1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3" fontId="3" fillId="0" borderId="21" xfId="1" applyNumberFormat="1" applyFont="1" applyFill="1" applyBorder="1"/>
    <xf numFmtId="3" fontId="3" fillId="0" borderId="0" xfId="1" applyNumberFormat="1" applyFont="1" applyBorder="1"/>
    <xf numFmtId="3" fontId="3" fillId="0" borderId="19" xfId="1" applyNumberFormat="1" applyFont="1" applyFill="1" applyBorder="1"/>
    <xf numFmtId="3" fontId="3" fillId="0" borderId="19" xfId="1" applyNumberFormat="1" applyFont="1" applyBorder="1"/>
    <xf numFmtId="3" fontId="8" fillId="0" borderId="24" xfId="1" applyNumberFormat="1" applyFont="1" applyBorder="1"/>
    <xf numFmtId="0" fontId="0" fillId="2" borderId="7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4" fontId="11" fillId="2" borderId="13" xfId="0" applyNumberFormat="1" applyFont="1" applyFill="1" applyBorder="1"/>
    <xf numFmtId="4" fontId="11" fillId="2" borderId="14" xfId="0" applyNumberFormat="1" applyFont="1" applyFill="1" applyBorder="1"/>
    <xf numFmtId="4" fontId="11" fillId="3" borderId="13" xfId="0" applyNumberFormat="1" applyFont="1" applyFill="1" applyBorder="1"/>
    <xf numFmtId="0" fontId="3" fillId="0" borderId="25" xfId="1" applyFont="1" applyBorder="1" applyAlignment="1">
      <alignment horizontal="right"/>
    </xf>
    <xf numFmtId="0" fontId="3" fillId="0" borderId="16" xfId="1" applyFont="1" applyBorder="1" applyAlignment="1">
      <alignment horizontal="center"/>
    </xf>
    <xf numFmtId="0" fontId="3" fillId="0" borderId="15" xfId="1" applyFont="1" applyBorder="1" applyAlignment="1">
      <alignment horizontal="center"/>
    </xf>
    <xf numFmtId="0" fontId="3" fillId="0" borderId="26" xfId="1" applyFont="1" applyBorder="1" applyAlignment="1">
      <alignment horizontal="center"/>
    </xf>
    <xf numFmtId="0" fontId="3" fillId="0" borderId="12" xfId="1" applyFont="1" applyBorder="1"/>
    <xf numFmtId="0" fontId="3" fillId="0" borderId="18" xfId="1" applyFont="1" applyBorder="1"/>
    <xf numFmtId="0" fontId="3" fillId="0" borderId="29" xfId="1" applyFont="1" applyBorder="1" applyAlignment="1">
      <alignment horizontal="center"/>
    </xf>
    <xf numFmtId="0" fontId="7" fillId="0" borderId="0" xfId="1" applyFont="1" applyAlignment="1">
      <alignment horizontal="right"/>
    </xf>
    <xf numFmtId="1" fontId="3" fillId="0" borderId="9" xfId="1" applyNumberFormat="1" applyFont="1" applyBorder="1"/>
    <xf numFmtId="0" fontId="3" fillId="0" borderId="20" xfId="1" applyFont="1" applyBorder="1"/>
    <xf numFmtId="3" fontId="3" fillId="0" borderId="21" xfId="1" applyNumberFormat="1" applyFont="1" applyFill="1" applyBorder="1" applyAlignment="1">
      <alignment horizontal="right"/>
    </xf>
    <xf numFmtId="3" fontId="3" fillId="0" borderId="10" xfId="1" applyNumberFormat="1" applyFont="1" applyFill="1" applyBorder="1" applyAlignment="1">
      <alignment horizontal="right"/>
    </xf>
    <xf numFmtId="4" fontId="3" fillId="0" borderId="22" xfId="1" applyNumberFormat="1" applyFont="1" applyFill="1" applyBorder="1" applyAlignment="1">
      <alignment horizontal="right"/>
    </xf>
    <xf numFmtId="3" fontId="3" fillId="0" borderId="28" xfId="1" applyNumberFormat="1" applyFont="1" applyFill="1" applyBorder="1"/>
    <xf numFmtId="4" fontId="3" fillId="0" borderId="1" xfId="1" applyNumberFormat="1" applyFont="1" applyFill="1" applyBorder="1"/>
    <xf numFmtId="3" fontId="3" fillId="0" borderId="29" xfId="1" applyNumberFormat="1" applyFont="1" applyFill="1" applyBorder="1"/>
    <xf numFmtId="0" fontId="8" fillId="0" borderId="23" xfId="1" applyFont="1" applyBorder="1"/>
    <xf numFmtId="3" fontId="10" fillId="0" borderId="0" xfId="2" applyNumberFormat="1"/>
    <xf numFmtId="0" fontId="9" fillId="0" borderId="0" xfId="1" applyFont="1"/>
    <xf numFmtId="3" fontId="9" fillId="0" borderId="0" xfId="1" applyNumberFormat="1" applyFont="1"/>
    <xf numFmtId="0" fontId="13" fillId="0" borderId="0" xfId="1" applyFont="1"/>
    <xf numFmtId="0" fontId="8" fillId="0" borderId="30" xfId="1" applyFont="1" applyBorder="1"/>
    <xf numFmtId="3" fontId="14" fillId="0" borderId="19" xfId="2" applyNumberFormat="1" applyFont="1" applyFill="1" applyBorder="1"/>
    <xf numFmtId="0" fontId="14" fillId="0" borderId="11" xfId="1" applyFont="1" applyBorder="1" applyAlignment="1">
      <alignment horizontal="center"/>
    </xf>
    <xf numFmtId="4" fontId="0" fillId="0" borderId="0" xfId="0" applyNumberFormat="1"/>
    <xf numFmtId="3" fontId="11" fillId="2" borderId="2" xfId="0" applyNumberFormat="1" applyFont="1" applyFill="1" applyBorder="1"/>
    <xf numFmtId="3" fontId="11" fillId="3" borderId="3" xfId="0" applyNumberFormat="1" applyFont="1" applyFill="1" applyBorder="1"/>
    <xf numFmtId="3" fontId="11" fillId="3" borderId="2" xfId="0" applyNumberFormat="1" applyFont="1" applyFill="1" applyBorder="1"/>
    <xf numFmtId="3" fontId="0" fillId="2" borderId="2" xfId="0" applyNumberFormat="1" applyFill="1" applyBorder="1"/>
    <xf numFmtId="3" fontId="0" fillId="0" borderId="3" xfId="0" applyNumberFormat="1" applyBorder="1"/>
    <xf numFmtId="3" fontId="0" fillId="3" borderId="2" xfId="0" applyNumberFormat="1" applyFill="1" applyBorder="1"/>
    <xf numFmtId="3" fontId="11" fillId="2" borderId="3" xfId="0" applyNumberFormat="1" applyFont="1" applyFill="1" applyBorder="1"/>
    <xf numFmtId="4" fontId="0" fillId="2" borderId="2" xfId="0" applyNumberFormat="1" applyFill="1" applyBorder="1"/>
    <xf numFmtId="4" fontId="0" fillId="0" borderId="3" xfId="0" applyNumberFormat="1" applyBorder="1"/>
    <xf numFmtId="4" fontId="0" fillId="3" borderId="2" xfId="0" applyNumberFormat="1" applyFill="1" applyBorder="1"/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Border="1" applyAlignment="1">
      <alignment horizontal="center"/>
    </xf>
    <xf numFmtId="4" fontId="11" fillId="2" borderId="15" xfId="0" applyNumberFormat="1" applyFont="1" applyFill="1" applyBorder="1"/>
    <xf numFmtId="4" fontId="11" fillId="2" borderId="16" xfId="0" applyNumberFormat="1" applyFont="1" applyFill="1" applyBorder="1"/>
    <xf numFmtId="4" fontId="0" fillId="0" borderId="4" xfId="0" applyNumberFormat="1" applyBorder="1"/>
    <xf numFmtId="4" fontId="0" fillId="0" borderId="5" xfId="0" applyNumberFormat="1" applyBorder="1"/>
    <xf numFmtId="3" fontId="11" fillId="3" borderId="4" xfId="0" applyNumberFormat="1" applyFont="1" applyFill="1" applyBorder="1"/>
    <xf numFmtId="3" fontId="11" fillId="3" borderId="5" xfId="0" applyNumberFormat="1" applyFont="1" applyFill="1" applyBorder="1"/>
    <xf numFmtId="3" fontId="0" fillId="0" borderId="4" xfId="0" applyNumberFormat="1" applyBorder="1"/>
    <xf numFmtId="3" fontId="0" fillId="0" borderId="5" xfId="0" applyNumberFormat="1" applyBorder="1"/>
    <xf numFmtId="3" fontId="11" fillId="2" borderId="4" xfId="0" applyNumberFormat="1" applyFont="1" applyFill="1" applyBorder="1"/>
    <xf numFmtId="3" fontId="11" fillId="2" borderId="5" xfId="0" applyNumberFormat="1" applyFont="1" applyFill="1" applyBorder="1"/>
    <xf numFmtId="0" fontId="12" fillId="0" borderId="33" xfId="0" applyFont="1" applyBorder="1" applyAlignment="1">
      <alignment horizontal="center" vertical="center"/>
    </xf>
    <xf numFmtId="0" fontId="0" fillId="2" borderId="13" xfId="0" applyFill="1" applyBorder="1" applyAlignment="1">
      <alignment vertical="center" textRotation="90" wrapText="1"/>
    </xf>
    <xf numFmtId="0" fontId="0" fillId="3" borderId="13" xfId="0" applyFill="1" applyBorder="1" applyAlignment="1">
      <alignment vertical="center" textRotation="90" wrapText="1"/>
    </xf>
    <xf numFmtId="0" fontId="0" fillId="0" borderId="30" xfId="0" applyBorder="1"/>
    <xf numFmtId="0" fontId="0" fillId="2" borderId="34" xfId="0" applyFill="1" applyBorder="1" applyAlignment="1">
      <alignment horizontal="center"/>
    </xf>
    <xf numFmtId="4" fontId="11" fillId="2" borderId="35" xfId="0" applyNumberFormat="1" applyFont="1" applyFill="1" applyBorder="1"/>
    <xf numFmtId="4" fontId="15" fillId="4" borderId="9" xfId="0" applyNumberFormat="1" applyFont="1" applyFill="1" applyBorder="1" applyAlignment="1"/>
    <xf numFmtId="4" fontId="11" fillId="3" borderId="36" xfId="0" applyNumberFormat="1" applyFont="1" applyFill="1" applyBorder="1"/>
    <xf numFmtId="4" fontId="0" fillId="0" borderId="36" xfId="0" applyNumberFormat="1" applyBorder="1"/>
    <xf numFmtId="4" fontId="11" fillId="2" borderId="36" xfId="0" applyNumberFormat="1" applyFont="1" applyFill="1" applyBorder="1"/>
    <xf numFmtId="4" fontId="0" fillId="0" borderId="37" xfId="0" applyNumberFormat="1" applyBorder="1"/>
    <xf numFmtId="3" fontId="0" fillId="2" borderId="29" xfId="0" applyNumberFormat="1" applyFill="1" applyBorder="1"/>
    <xf numFmtId="3" fontId="0" fillId="0" borderId="38" xfId="0" applyNumberFormat="1" applyBorder="1"/>
    <xf numFmtId="3" fontId="0" fillId="0" borderId="19" xfId="0" applyNumberFormat="1" applyBorder="1"/>
    <xf numFmtId="3" fontId="0" fillId="3" borderId="29" xfId="0" applyNumberFormat="1" applyFill="1" applyBorder="1"/>
    <xf numFmtId="0" fontId="0" fillId="0" borderId="15" xfId="0" applyBorder="1" applyAlignment="1">
      <alignment horizontal="center" vertical="center" textRotation="90" wrapText="1"/>
    </xf>
    <xf numFmtId="0" fontId="0" fillId="0" borderId="14" xfId="0" applyBorder="1" applyAlignment="1">
      <alignment horizontal="center" vertical="center" textRotation="90" wrapText="1"/>
    </xf>
    <xf numFmtId="0" fontId="0" fillId="0" borderId="16" xfId="0" applyBorder="1" applyAlignment="1">
      <alignment horizontal="center" vertical="center" textRotation="90" wrapText="1"/>
    </xf>
    <xf numFmtId="4" fontId="8" fillId="0" borderId="24" xfId="1" applyNumberFormat="1" applyFont="1" applyBorder="1"/>
    <xf numFmtId="0" fontId="14" fillId="0" borderId="27" xfId="1" applyFont="1" applyBorder="1" applyAlignment="1">
      <alignment horizontal="center" vertical="center" wrapText="1" shrinkToFit="1"/>
    </xf>
    <xf numFmtId="0" fontId="14" fillId="0" borderId="9" xfId="1" applyFont="1" applyBorder="1" applyAlignment="1">
      <alignment horizontal="center" vertical="center" wrapText="1" shrinkToFit="1"/>
    </xf>
    <xf numFmtId="0" fontId="14" fillId="0" borderId="28" xfId="1" applyFont="1" applyBorder="1" applyAlignment="1">
      <alignment horizontal="center" vertical="center" wrapText="1" shrinkToFit="1"/>
    </xf>
  </cellXfs>
  <cellStyles count="3">
    <cellStyle name="Normální" xfId="0" builtinId="0"/>
    <cellStyle name="Normální 10" xfId="2"/>
    <cellStyle name="normální_pozadORG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9"/>
  <sheetViews>
    <sheetView workbookViewId="0">
      <selection activeCell="Q1" sqref="Q1"/>
    </sheetView>
  </sheetViews>
  <sheetFormatPr defaultRowHeight="15" x14ac:dyDescent="0.25"/>
  <cols>
    <col min="1" max="1" width="75.5703125" customWidth="1"/>
    <col min="2" max="2" width="21.42578125" bestFit="1" customWidth="1"/>
    <col min="3" max="3" width="10.5703125" bestFit="1" customWidth="1"/>
    <col min="4" max="4" width="11.5703125" bestFit="1" customWidth="1"/>
    <col min="5" max="5" width="12.28515625" bestFit="1" customWidth="1"/>
    <col min="6" max="7" width="11.5703125" bestFit="1" customWidth="1"/>
    <col min="8" max="9" width="8.85546875" bestFit="1" customWidth="1"/>
    <col min="10" max="10" width="10.5703125" bestFit="1" customWidth="1"/>
    <col min="11" max="11" width="6.5703125" bestFit="1" customWidth="1"/>
    <col min="12" max="12" width="9.5703125" bestFit="1" customWidth="1"/>
    <col min="13" max="13" width="9.42578125" bestFit="1" customWidth="1"/>
    <col min="14" max="14" width="11.5703125" bestFit="1" customWidth="1"/>
    <col min="15" max="15" width="8.85546875" bestFit="1" customWidth="1"/>
    <col min="16" max="16" width="11.5703125" bestFit="1" customWidth="1"/>
    <col min="17" max="17" width="12.28515625" bestFit="1" customWidth="1"/>
    <col min="257" max="257" width="75.5703125" customWidth="1"/>
    <col min="258" max="258" width="15.42578125" customWidth="1"/>
    <col min="259" max="259" width="16" customWidth="1"/>
    <col min="260" max="260" width="11.5703125" customWidth="1"/>
    <col min="261" max="261" width="14.28515625" customWidth="1"/>
    <col min="262" max="262" width="13.5703125" customWidth="1"/>
    <col min="263" max="264" width="13" customWidth="1"/>
    <col min="265" max="265" width="13.28515625" customWidth="1"/>
    <col min="266" max="266" width="15.140625" customWidth="1"/>
    <col min="267" max="267" width="15.5703125" customWidth="1"/>
    <col min="268" max="268" width="17.28515625" customWidth="1"/>
    <col min="269" max="269" width="11.28515625" customWidth="1"/>
    <col min="513" max="513" width="75.5703125" customWidth="1"/>
    <col min="514" max="514" width="15.42578125" customWidth="1"/>
    <col min="515" max="515" width="16" customWidth="1"/>
    <col min="516" max="516" width="11.5703125" customWidth="1"/>
    <col min="517" max="517" width="14.28515625" customWidth="1"/>
    <col min="518" max="518" width="13.5703125" customWidth="1"/>
    <col min="519" max="520" width="13" customWidth="1"/>
    <col min="521" max="521" width="13.28515625" customWidth="1"/>
    <col min="522" max="522" width="15.140625" customWidth="1"/>
    <col min="523" max="523" width="15.5703125" customWidth="1"/>
    <col min="524" max="524" width="17.28515625" customWidth="1"/>
    <col min="525" max="525" width="11.28515625" customWidth="1"/>
    <col min="769" max="769" width="75.5703125" customWidth="1"/>
    <col min="770" max="770" width="15.42578125" customWidth="1"/>
    <col min="771" max="771" width="16" customWidth="1"/>
    <col min="772" max="772" width="11.5703125" customWidth="1"/>
    <col min="773" max="773" width="14.28515625" customWidth="1"/>
    <col min="774" max="774" width="13.5703125" customWidth="1"/>
    <col min="775" max="776" width="13" customWidth="1"/>
    <col min="777" max="777" width="13.28515625" customWidth="1"/>
    <col min="778" max="778" width="15.140625" customWidth="1"/>
    <col min="779" max="779" width="15.5703125" customWidth="1"/>
    <col min="780" max="780" width="17.28515625" customWidth="1"/>
    <col min="781" max="781" width="11.28515625" customWidth="1"/>
    <col min="1025" max="1025" width="75.5703125" customWidth="1"/>
    <col min="1026" max="1026" width="15.42578125" customWidth="1"/>
    <col min="1027" max="1027" width="16" customWidth="1"/>
    <col min="1028" max="1028" width="11.5703125" customWidth="1"/>
    <col min="1029" max="1029" width="14.28515625" customWidth="1"/>
    <col min="1030" max="1030" width="13.5703125" customWidth="1"/>
    <col min="1031" max="1032" width="13" customWidth="1"/>
    <col min="1033" max="1033" width="13.28515625" customWidth="1"/>
    <col min="1034" max="1034" width="15.140625" customWidth="1"/>
    <col min="1035" max="1035" width="15.5703125" customWidth="1"/>
    <col min="1036" max="1036" width="17.28515625" customWidth="1"/>
    <col min="1037" max="1037" width="11.28515625" customWidth="1"/>
    <col min="1281" max="1281" width="75.5703125" customWidth="1"/>
    <col min="1282" max="1282" width="15.42578125" customWidth="1"/>
    <col min="1283" max="1283" width="16" customWidth="1"/>
    <col min="1284" max="1284" width="11.5703125" customWidth="1"/>
    <col min="1285" max="1285" width="14.28515625" customWidth="1"/>
    <col min="1286" max="1286" width="13.5703125" customWidth="1"/>
    <col min="1287" max="1288" width="13" customWidth="1"/>
    <col min="1289" max="1289" width="13.28515625" customWidth="1"/>
    <col min="1290" max="1290" width="15.140625" customWidth="1"/>
    <col min="1291" max="1291" width="15.5703125" customWidth="1"/>
    <col min="1292" max="1292" width="17.28515625" customWidth="1"/>
    <col min="1293" max="1293" width="11.28515625" customWidth="1"/>
    <col min="1537" max="1537" width="75.5703125" customWidth="1"/>
    <col min="1538" max="1538" width="15.42578125" customWidth="1"/>
    <col min="1539" max="1539" width="16" customWidth="1"/>
    <col min="1540" max="1540" width="11.5703125" customWidth="1"/>
    <col min="1541" max="1541" width="14.28515625" customWidth="1"/>
    <col min="1542" max="1542" width="13.5703125" customWidth="1"/>
    <col min="1543" max="1544" width="13" customWidth="1"/>
    <col min="1545" max="1545" width="13.28515625" customWidth="1"/>
    <col min="1546" max="1546" width="15.140625" customWidth="1"/>
    <col min="1547" max="1547" width="15.5703125" customWidth="1"/>
    <col min="1548" max="1548" width="17.28515625" customWidth="1"/>
    <col min="1549" max="1549" width="11.28515625" customWidth="1"/>
    <col min="1793" max="1793" width="75.5703125" customWidth="1"/>
    <col min="1794" max="1794" width="15.42578125" customWidth="1"/>
    <col min="1795" max="1795" width="16" customWidth="1"/>
    <col min="1796" max="1796" width="11.5703125" customWidth="1"/>
    <col min="1797" max="1797" width="14.28515625" customWidth="1"/>
    <col min="1798" max="1798" width="13.5703125" customWidth="1"/>
    <col min="1799" max="1800" width="13" customWidth="1"/>
    <col min="1801" max="1801" width="13.28515625" customWidth="1"/>
    <col min="1802" max="1802" width="15.140625" customWidth="1"/>
    <col min="1803" max="1803" width="15.5703125" customWidth="1"/>
    <col min="1804" max="1804" width="17.28515625" customWidth="1"/>
    <col min="1805" max="1805" width="11.28515625" customWidth="1"/>
    <col min="2049" max="2049" width="75.5703125" customWidth="1"/>
    <col min="2050" max="2050" width="15.42578125" customWidth="1"/>
    <col min="2051" max="2051" width="16" customWidth="1"/>
    <col min="2052" max="2052" width="11.5703125" customWidth="1"/>
    <col min="2053" max="2053" width="14.28515625" customWidth="1"/>
    <col min="2054" max="2054" width="13.5703125" customWidth="1"/>
    <col min="2055" max="2056" width="13" customWidth="1"/>
    <col min="2057" max="2057" width="13.28515625" customWidth="1"/>
    <col min="2058" max="2058" width="15.140625" customWidth="1"/>
    <col min="2059" max="2059" width="15.5703125" customWidth="1"/>
    <col min="2060" max="2060" width="17.28515625" customWidth="1"/>
    <col min="2061" max="2061" width="11.28515625" customWidth="1"/>
    <col min="2305" max="2305" width="75.5703125" customWidth="1"/>
    <col min="2306" max="2306" width="15.42578125" customWidth="1"/>
    <col min="2307" max="2307" width="16" customWidth="1"/>
    <col min="2308" max="2308" width="11.5703125" customWidth="1"/>
    <col min="2309" max="2309" width="14.28515625" customWidth="1"/>
    <col min="2310" max="2310" width="13.5703125" customWidth="1"/>
    <col min="2311" max="2312" width="13" customWidth="1"/>
    <col min="2313" max="2313" width="13.28515625" customWidth="1"/>
    <col min="2314" max="2314" width="15.140625" customWidth="1"/>
    <col min="2315" max="2315" width="15.5703125" customWidth="1"/>
    <col min="2316" max="2316" width="17.28515625" customWidth="1"/>
    <col min="2317" max="2317" width="11.28515625" customWidth="1"/>
    <col min="2561" max="2561" width="75.5703125" customWidth="1"/>
    <col min="2562" max="2562" width="15.42578125" customWidth="1"/>
    <col min="2563" max="2563" width="16" customWidth="1"/>
    <col min="2564" max="2564" width="11.5703125" customWidth="1"/>
    <col min="2565" max="2565" width="14.28515625" customWidth="1"/>
    <col min="2566" max="2566" width="13.5703125" customWidth="1"/>
    <col min="2567" max="2568" width="13" customWidth="1"/>
    <col min="2569" max="2569" width="13.28515625" customWidth="1"/>
    <col min="2570" max="2570" width="15.140625" customWidth="1"/>
    <col min="2571" max="2571" width="15.5703125" customWidth="1"/>
    <col min="2572" max="2572" width="17.28515625" customWidth="1"/>
    <col min="2573" max="2573" width="11.28515625" customWidth="1"/>
    <col min="2817" max="2817" width="75.5703125" customWidth="1"/>
    <col min="2818" max="2818" width="15.42578125" customWidth="1"/>
    <col min="2819" max="2819" width="16" customWidth="1"/>
    <col min="2820" max="2820" width="11.5703125" customWidth="1"/>
    <col min="2821" max="2821" width="14.28515625" customWidth="1"/>
    <col min="2822" max="2822" width="13.5703125" customWidth="1"/>
    <col min="2823" max="2824" width="13" customWidth="1"/>
    <col min="2825" max="2825" width="13.28515625" customWidth="1"/>
    <col min="2826" max="2826" width="15.140625" customWidth="1"/>
    <col min="2827" max="2827" width="15.5703125" customWidth="1"/>
    <col min="2828" max="2828" width="17.28515625" customWidth="1"/>
    <col min="2829" max="2829" width="11.28515625" customWidth="1"/>
    <col min="3073" max="3073" width="75.5703125" customWidth="1"/>
    <col min="3074" max="3074" width="15.42578125" customWidth="1"/>
    <col min="3075" max="3075" width="16" customWidth="1"/>
    <col min="3076" max="3076" width="11.5703125" customWidth="1"/>
    <col min="3077" max="3077" width="14.28515625" customWidth="1"/>
    <col min="3078" max="3078" width="13.5703125" customWidth="1"/>
    <col min="3079" max="3080" width="13" customWidth="1"/>
    <col min="3081" max="3081" width="13.28515625" customWidth="1"/>
    <col min="3082" max="3082" width="15.140625" customWidth="1"/>
    <col min="3083" max="3083" width="15.5703125" customWidth="1"/>
    <col min="3084" max="3084" width="17.28515625" customWidth="1"/>
    <col min="3085" max="3085" width="11.28515625" customWidth="1"/>
    <col min="3329" max="3329" width="75.5703125" customWidth="1"/>
    <col min="3330" max="3330" width="15.42578125" customWidth="1"/>
    <col min="3331" max="3331" width="16" customWidth="1"/>
    <col min="3332" max="3332" width="11.5703125" customWidth="1"/>
    <col min="3333" max="3333" width="14.28515625" customWidth="1"/>
    <col min="3334" max="3334" width="13.5703125" customWidth="1"/>
    <col min="3335" max="3336" width="13" customWidth="1"/>
    <col min="3337" max="3337" width="13.28515625" customWidth="1"/>
    <col min="3338" max="3338" width="15.140625" customWidth="1"/>
    <col min="3339" max="3339" width="15.5703125" customWidth="1"/>
    <col min="3340" max="3340" width="17.28515625" customWidth="1"/>
    <col min="3341" max="3341" width="11.28515625" customWidth="1"/>
    <col min="3585" max="3585" width="75.5703125" customWidth="1"/>
    <col min="3586" max="3586" width="15.42578125" customWidth="1"/>
    <col min="3587" max="3587" width="16" customWidth="1"/>
    <col min="3588" max="3588" width="11.5703125" customWidth="1"/>
    <col min="3589" max="3589" width="14.28515625" customWidth="1"/>
    <col min="3590" max="3590" width="13.5703125" customWidth="1"/>
    <col min="3591" max="3592" width="13" customWidth="1"/>
    <col min="3593" max="3593" width="13.28515625" customWidth="1"/>
    <col min="3594" max="3594" width="15.140625" customWidth="1"/>
    <col min="3595" max="3595" width="15.5703125" customWidth="1"/>
    <col min="3596" max="3596" width="17.28515625" customWidth="1"/>
    <col min="3597" max="3597" width="11.28515625" customWidth="1"/>
    <col min="3841" max="3841" width="75.5703125" customWidth="1"/>
    <col min="3842" max="3842" width="15.42578125" customWidth="1"/>
    <col min="3843" max="3843" width="16" customWidth="1"/>
    <col min="3844" max="3844" width="11.5703125" customWidth="1"/>
    <col min="3845" max="3845" width="14.28515625" customWidth="1"/>
    <col min="3846" max="3846" width="13.5703125" customWidth="1"/>
    <col min="3847" max="3848" width="13" customWidth="1"/>
    <col min="3849" max="3849" width="13.28515625" customWidth="1"/>
    <col min="3850" max="3850" width="15.140625" customWidth="1"/>
    <col min="3851" max="3851" width="15.5703125" customWidth="1"/>
    <col min="3852" max="3852" width="17.28515625" customWidth="1"/>
    <col min="3853" max="3853" width="11.28515625" customWidth="1"/>
    <col min="4097" max="4097" width="75.5703125" customWidth="1"/>
    <col min="4098" max="4098" width="15.42578125" customWidth="1"/>
    <col min="4099" max="4099" width="16" customWidth="1"/>
    <col min="4100" max="4100" width="11.5703125" customWidth="1"/>
    <col min="4101" max="4101" width="14.28515625" customWidth="1"/>
    <col min="4102" max="4102" width="13.5703125" customWidth="1"/>
    <col min="4103" max="4104" width="13" customWidth="1"/>
    <col min="4105" max="4105" width="13.28515625" customWidth="1"/>
    <col min="4106" max="4106" width="15.140625" customWidth="1"/>
    <col min="4107" max="4107" width="15.5703125" customWidth="1"/>
    <col min="4108" max="4108" width="17.28515625" customWidth="1"/>
    <col min="4109" max="4109" width="11.28515625" customWidth="1"/>
    <col min="4353" max="4353" width="75.5703125" customWidth="1"/>
    <col min="4354" max="4354" width="15.42578125" customWidth="1"/>
    <col min="4355" max="4355" width="16" customWidth="1"/>
    <col min="4356" max="4356" width="11.5703125" customWidth="1"/>
    <col min="4357" max="4357" width="14.28515625" customWidth="1"/>
    <col min="4358" max="4358" width="13.5703125" customWidth="1"/>
    <col min="4359" max="4360" width="13" customWidth="1"/>
    <col min="4361" max="4361" width="13.28515625" customWidth="1"/>
    <col min="4362" max="4362" width="15.140625" customWidth="1"/>
    <col min="4363" max="4363" width="15.5703125" customWidth="1"/>
    <col min="4364" max="4364" width="17.28515625" customWidth="1"/>
    <col min="4365" max="4365" width="11.28515625" customWidth="1"/>
    <col min="4609" max="4609" width="75.5703125" customWidth="1"/>
    <col min="4610" max="4610" width="15.42578125" customWidth="1"/>
    <col min="4611" max="4611" width="16" customWidth="1"/>
    <col min="4612" max="4612" width="11.5703125" customWidth="1"/>
    <col min="4613" max="4613" width="14.28515625" customWidth="1"/>
    <col min="4614" max="4614" width="13.5703125" customWidth="1"/>
    <col min="4615" max="4616" width="13" customWidth="1"/>
    <col min="4617" max="4617" width="13.28515625" customWidth="1"/>
    <col min="4618" max="4618" width="15.140625" customWidth="1"/>
    <col min="4619" max="4619" width="15.5703125" customWidth="1"/>
    <col min="4620" max="4620" width="17.28515625" customWidth="1"/>
    <col min="4621" max="4621" width="11.28515625" customWidth="1"/>
    <col min="4865" max="4865" width="75.5703125" customWidth="1"/>
    <col min="4866" max="4866" width="15.42578125" customWidth="1"/>
    <col min="4867" max="4867" width="16" customWidth="1"/>
    <col min="4868" max="4868" width="11.5703125" customWidth="1"/>
    <col min="4869" max="4869" width="14.28515625" customWidth="1"/>
    <col min="4870" max="4870" width="13.5703125" customWidth="1"/>
    <col min="4871" max="4872" width="13" customWidth="1"/>
    <col min="4873" max="4873" width="13.28515625" customWidth="1"/>
    <col min="4874" max="4874" width="15.140625" customWidth="1"/>
    <col min="4875" max="4875" width="15.5703125" customWidth="1"/>
    <col min="4876" max="4876" width="17.28515625" customWidth="1"/>
    <col min="4877" max="4877" width="11.28515625" customWidth="1"/>
    <col min="5121" max="5121" width="75.5703125" customWidth="1"/>
    <col min="5122" max="5122" width="15.42578125" customWidth="1"/>
    <col min="5123" max="5123" width="16" customWidth="1"/>
    <col min="5124" max="5124" width="11.5703125" customWidth="1"/>
    <col min="5125" max="5125" width="14.28515625" customWidth="1"/>
    <col min="5126" max="5126" width="13.5703125" customWidth="1"/>
    <col min="5127" max="5128" width="13" customWidth="1"/>
    <col min="5129" max="5129" width="13.28515625" customWidth="1"/>
    <col min="5130" max="5130" width="15.140625" customWidth="1"/>
    <col min="5131" max="5131" width="15.5703125" customWidth="1"/>
    <col min="5132" max="5132" width="17.28515625" customWidth="1"/>
    <col min="5133" max="5133" width="11.28515625" customWidth="1"/>
    <col min="5377" max="5377" width="75.5703125" customWidth="1"/>
    <col min="5378" max="5378" width="15.42578125" customWidth="1"/>
    <col min="5379" max="5379" width="16" customWidth="1"/>
    <col min="5380" max="5380" width="11.5703125" customWidth="1"/>
    <col min="5381" max="5381" width="14.28515625" customWidth="1"/>
    <col min="5382" max="5382" width="13.5703125" customWidth="1"/>
    <col min="5383" max="5384" width="13" customWidth="1"/>
    <col min="5385" max="5385" width="13.28515625" customWidth="1"/>
    <col min="5386" max="5386" width="15.140625" customWidth="1"/>
    <col min="5387" max="5387" width="15.5703125" customWidth="1"/>
    <col min="5388" max="5388" width="17.28515625" customWidth="1"/>
    <col min="5389" max="5389" width="11.28515625" customWidth="1"/>
    <col min="5633" max="5633" width="75.5703125" customWidth="1"/>
    <col min="5634" max="5634" width="15.42578125" customWidth="1"/>
    <col min="5635" max="5635" width="16" customWidth="1"/>
    <col min="5636" max="5636" width="11.5703125" customWidth="1"/>
    <col min="5637" max="5637" width="14.28515625" customWidth="1"/>
    <col min="5638" max="5638" width="13.5703125" customWidth="1"/>
    <col min="5639" max="5640" width="13" customWidth="1"/>
    <col min="5641" max="5641" width="13.28515625" customWidth="1"/>
    <col min="5642" max="5642" width="15.140625" customWidth="1"/>
    <col min="5643" max="5643" width="15.5703125" customWidth="1"/>
    <col min="5644" max="5644" width="17.28515625" customWidth="1"/>
    <col min="5645" max="5645" width="11.28515625" customWidth="1"/>
    <col min="5889" max="5889" width="75.5703125" customWidth="1"/>
    <col min="5890" max="5890" width="15.42578125" customWidth="1"/>
    <col min="5891" max="5891" width="16" customWidth="1"/>
    <col min="5892" max="5892" width="11.5703125" customWidth="1"/>
    <col min="5893" max="5893" width="14.28515625" customWidth="1"/>
    <col min="5894" max="5894" width="13.5703125" customWidth="1"/>
    <col min="5895" max="5896" width="13" customWidth="1"/>
    <col min="5897" max="5897" width="13.28515625" customWidth="1"/>
    <col min="5898" max="5898" width="15.140625" customWidth="1"/>
    <col min="5899" max="5899" width="15.5703125" customWidth="1"/>
    <col min="5900" max="5900" width="17.28515625" customWidth="1"/>
    <col min="5901" max="5901" width="11.28515625" customWidth="1"/>
    <col min="6145" max="6145" width="75.5703125" customWidth="1"/>
    <col min="6146" max="6146" width="15.42578125" customWidth="1"/>
    <col min="6147" max="6147" width="16" customWidth="1"/>
    <col min="6148" max="6148" width="11.5703125" customWidth="1"/>
    <col min="6149" max="6149" width="14.28515625" customWidth="1"/>
    <col min="6150" max="6150" width="13.5703125" customWidth="1"/>
    <col min="6151" max="6152" width="13" customWidth="1"/>
    <col min="6153" max="6153" width="13.28515625" customWidth="1"/>
    <col min="6154" max="6154" width="15.140625" customWidth="1"/>
    <col min="6155" max="6155" width="15.5703125" customWidth="1"/>
    <col min="6156" max="6156" width="17.28515625" customWidth="1"/>
    <col min="6157" max="6157" width="11.28515625" customWidth="1"/>
    <col min="6401" max="6401" width="75.5703125" customWidth="1"/>
    <col min="6402" max="6402" width="15.42578125" customWidth="1"/>
    <col min="6403" max="6403" width="16" customWidth="1"/>
    <col min="6404" max="6404" width="11.5703125" customWidth="1"/>
    <col min="6405" max="6405" width="14.28515625" customWidth="1"/>
    <col min="6406" max="6406" width="13.5703125" customWidth="1"/>
    <col min="6407" max="6408" width="13" customWidth="1"/>
    <col min="6409" max="6409" width="13.28515625" customWidth="1"/>
    <col min="6410" max="6410" width="15.140625" customWidth="1"/>
    <col min="6411" max="6411" width="15.5703125" customWidth="1"/>
    <col min="6412" max="6412" width="17.28515625" customWidth="1"/>
    <col min="6413" max="6413" width="11.28515625" customWidth="1"/>
    <col min="6657" max="6657" width="75.5703125" customWidth="1"/>
    <col min="6658" max="6658" width="15.42578125" customWidth="1"/>
    <col min="6659" max="6659" width="16" customWidth="1"/>
    <col min="6660" max="6660" width="11.5703125" customWidth="1"/>
    <col min="6661" max="6661" width="14.28515625" customWidth="1"/>
    <col min="6662" max="6662" width="13.5703125" customWidth="1"/>
    <col min="6663" max="6664" width="13" customWidth="1"/>
    <col min="6665" max="6665" width="13.28515625" customWidth="1"/>
    <col min="6666" max="6666" width="15.140625" customWidth="1"/>
    <col min="6667" max="6667" width="15.5703125" customWidth="1"/>
    <col min="6668" max="6668" width="17.28515625" customWidth="1"/>
    <col min="6669" max="6669" width="11.28515625" customWidth="1"/>
    <col min="6913" max="6913" width="75.5703125" customWidth="1"/>
    <col min="6914" max="6914" width="15.42578125" customWidth="1"/>
    <col min="6915" max="6915" width="16" customWidth="1"/>
    <col min="6916" max="6916" width="11.5703125" customWidth="1"/>
    <col min="6917" max="6917" width="14.28515625" customWidth="1"/>
    <col min="6918" max="6918" width="13.5703125" customWidth="1"/>
    <col min="6919" max="6920" width="13" customWidth="1"/>
    <col min="6921" max="6921" width="13.28515625" customWidth="1"/>
    <col min="6922" max="6922" width="15.140625" customWidth="1"/>
    <col min="6923" max="6923" width="15.5703125" customWidth="1"/>
    <col min="6924" max="6924" width="17.28515625" customWidth="1"/>
    <col min="6925" max="6925" width="11.28515625" customWidth="1"/>
    <col min="7169" max="7169" width="75.5703125" customWidth="1"/>
    <col min="7170" max="7170" width="15.42578125" customWidth="1"/>
    <col min="7171" max="7171" width="16" customWidth="1"/>
    <col min="7172" max="7172" width="11.5703125" customWidth="1"/>
    <col min="7173" max="7173" width="14.28515625" customWidth="1"/>
    <col min="7174" max="7174" width="13.5703125" customWidth="1"/>
    <col min="7175" max="7176" width="13" customWidth="1"/>
    <col min="7177" max="7177" width="13.28515625" customWidth="1"/>
    <col min="7178" max="7178" width="15.140625" customWidth="1"/>
    <col min="7179" max="7179" width="15.5703125" customWidth="1"/>
    <col min="7180" max="7180" width="17.28515625" customWidth="1"/>
    <col min="7181" max="7181" width="11.28515625" customWidth="1"/>
    <col min="7425" max="7425" width="75.5703125" customWidth="1"/>
    <col min="7426" max="7426" width="15.42578125" customWidth="1"/>
    <col min="7427" max="7427" width="16" customWidth="1"/>
    <col min="7428" max="7428" width="11.5703125" customWidth="1"/>
    <col min="7429" max="7429" width="14.28515625" customWidth="1"/>
    <col min="7430" max="7430" width="13.5703125" customWidth="1"/>
    <col min="7431" max="7432" width="13" customWidth="1"/>
    <col min="7433" max="7433" width="13.28515625" customWidth="1"/>
    <col min="7434" max="7434" width="15.140625" customWidth="1"/>
    <col min="7435" max="7435" width="15.5703125" customWidth="1"/>
    <col min="7436" max="7436" width="17.28515625" customWidth="1"/>
    <col min="7437" max="7437" width="11.28515625" customWidth="1"/>
    <col min="7681" max="7681" width="75.5703125" customWidth="1"/>
    <col min="7682" max="7682" width="15.42578125" customWidth="1"/>
    <col min="7683" max="7683" width="16" customWidth="1"/>
    <col min="7684" max="7684" width="11.5703125" customWidth="1"/>
    <col min="7685" max="7685" width="14.28515625" customWidth="1"/>
    <col min="7686" max="7686" width="13.5703125" customWidth="1"/>
    <col min="7687" max="7688" width="13" customWidth="1"/>
    <col min="7689" max="7689" width="13.28515625" customWidth="1"/>
    <col min="7690" max="7690" width="15.140625" customWidth="1"/>
    <col min="7691" max="7691" width="15.5703125" customWidth="1"/>
    <col min="7692" max="7692" width="17.28515625" customWidth="1"/>
    <col min="7693" max="7693" width="11.28515625" customWidth="1"/>
    <col min="7937" max="7937" width="75.5703125" customWidth="1"/>
    <col min="7938" max="7938" width="15.42578125" customWidth="1"/>
    <col min="7939" max="7939" width="16" customWidth="1"/>
    <col min="7940" max="7940" width="11.5703125" customWidth="1"/>
    <col min="7941" max="7941" width="14.28515625" customWidth="1"/>
    <col min="7942" max="7942" width="13.5703125" customWidth="1"/>
    <col min="7943" max="7944" width="13" customWidth="1"/>
    <col min="7945" max="7945" width="13.28515625" customWidth="1"/>
    <col min="7946" max="7946" width="15.140625" customWidth="1"/>
    <col min="7947" max="7947" width="15.5703125" customWidth="1"/>
    <col min="7948" max="7948" width="17.28515625" customWidth="1"/>
    <col min="7949" max="7949" width="11.28515625" customWidth="1"/>
    <col min="8193" max="8193" width="75.5703125" customWidth="1"/>
    <col min="8194" max="8194" width="15.42578125" customWidth="1"/>
    <col min="8195" max="8195" width="16" customWidth="1"/>
    <col min="8196" max="8196" width="11.5703125" customWidth="1"/>
    <col min="8197" max="8197" width="14.28515625" customWidth="1"/>
    <col min="8198" max="8198" width="13.5703125" customWidth="1"/>
    <col min="8199" max="8200" width="13" customWidth="1"/>
    <col min="8201" max="8201" width="13.28515625" customWidth="1"/>
    <col min="8202" max="8202" width="15.140625" customWidth="1"/>
    <col min="8203" max="8203" width="15.5703125" customWidth="1"/>
    <col min="8204" max="8204" width="17.28515625" customWidth="1"/>
    <col min="8205" max="8205" width="11.28515625" customWidth="1"/>
    <col min="8449" max="8449" width="75.5703125" customWidth="1"/>
    <col min="8450" max="8450" width="15.42578125" customWidth="1"/>
    <col min="8451" max="8451" width="16" customWidth="1"/>
    <col min="8452" max="8452" width="11.5703125" customWidth="1"/>
    <col min="8453" max="8453" width="14.28515625" customWidth="1"/>
    <col min="8454" max="8454" width="13.5703125" customWidth="1"/>
    <col min="8455" max="8456" width="13" customWidth="1"/>
    <col min="8457" max="8457" width="13.28515625" customWidth="1"/>
    <col min="8458" max="8458" width="15.140625" customWidth="1"/>
    <col min="8459" max="8459" width="15.5703125" customWidth="1"/>
    <col min="8460" max="8460" width="17.28515625" customWidth="1"/>
    <col min="8461" max="8461" width="11.28515625" customWidth="1"/>
    <col min="8705" max="8705" width="75.5703125" customWidth="1"/>
    <col min="8706" max="8706" width="15.42578125" customWidth="1"/>
    <col min="8707" max="8707" width="16" customWidth="1"/>
    <col min="8708" max="8708" width="11.5703125" customWidth="1"/>
    <col min="8709" max="8709" width="14.28515625" customWidth="1"/>
    <col min="8710" max="8710" width="13.5703125" customWidth="1"/>
    <col min="8711" max="8712" width="13" customWidth="1"/>
    <col min="8713" max="8713" width="13.28515625" customWidth="1"/>
    <col min="8714" max="8714" width="15.140625" customWidth="1"/>
    <col min="8715" max="8715" width="15.5703125" customWidth="1"/>
    <col min="8716" max="8716" width="17.28515625" customWidth="1"/>
    <col min="8717" max="8717" width="11.28515625" customWidth="1"/>
    <col min="8961" max="8961" width="75.5703125" customWidth="1"/>
    <col min="8962" max="8962" width="15.42578125" customWidth="1"/>
    <col min="8963" max="8963" width="16" customWidth="1"/>
    <col min="8964" max="8964" width="11.5703125" customWidth="1"/>
    <col min="8965" max="8965" width="14.28515625" customWidth="1"/>
    <col min="8966" max="8966" width="13.5703125" customWidth="1"/>
    <col min="8967" max="8968" width="13" customWidth="1"/>
    <col min="8969" max="8969" width="13.28515625" customWidth="1"/>
    <col min="8970" max="8970" width="15.140625" customWidth="1"/>
    <col min="8971" max="8971" width="15.5703125" customWidth="1"/>
    <col min="8972" max="8972" width="17.28515625" customWidth="1"/>
    <col min="8973" max="8973" width="11.28515625" customWidth="1"/>
    <col min="9217" max="9217" width="75.5703125" customWidth="1"/>
    <col min="9218" max="9218" width="15.42578125" customWidth="1"/>
    <col min="9219" max="9219" width="16" customWidth="1"/>
    <col min="9220" max="9220" width="11.5703125" customWidth="1"/>
    <col min="9221" max="9221" width="14.28515625" customWidth="1"/>
    <col min="9222" max="9222" width="13.5703125" customWidth="1"/>
    <col min="9223" max="9224" width="13" customWidth="1"/>
    <col min="9225" max="9225" width="13.28515625" customWidth="1"/>
    <col min="9226" max="9226" width="15.140625" customWidth="1"/>
    <col min="9227" max="9227" width="15.5703125" customWidth="1"/>
    <col min="9228" max="9228" width="17.28515625" customWidth="1"/>
    <col min="9229" max="9229" width="11.28515625" customWidth="1"/>
    <col min="9473" max="9473" width="75.5703125" customWidth="1"/>
    <col min="9474" max="9474" width="15.42578125" customWidth="1"/>
    <col min="9475" max="9475" width="16" customWidth="1"/>
    <col min="9476" max="9476" width="11.5703125" customWidth="1"/>
    <col min="9477" max="9477" width="14.28515625" customWidth="1"/>
    <col min="9478" max="9478" width="13.5703125" customWidth="1"/>
    <col min="9479" max="9480" width="13" customWidth="1"/>
    <col min="9481" max="9481" width="13.28515625" customWidth="1"/>
    <col min="9482" max="9482" width="15.140625" customWidth="1"/>
    <col min="9483" max="9483" width="15.5703125" customWidth="1"/>
    <col min="9484" max="9484" width="17.28515625" customWidth="1"/>
    <col min="9485" max="9485" width="11.28515625" customWidth="1"/>
    <col min="9729" max="9729" width="75.5703125" customWidth="1"/>
    <col min="9730" max="9730" width="15.42578125" customWidth="1"/>
    <col min="9731" max="9731" width="16" customWidth="1"/>
    <col min="9732" max="9732" width="11.5703125" customWidth="1"/>
    <col min="9733" max="9733" width="14.28515625" customWidth="1"/>
    <col min="9734" max="9734" width="13.5703125" customWidth="1"/>
    <col min="9735" max="9736" width="13" customWidth="1"/>
    <col min="9737" max="9737" width="13.28515625" customWidth="1"/>
    <col min="9738" max="9738" width="15.140625" customWidth="1"/>
    <col min="9739" max="9739" width="15.5703125" customWidth="1"/>
    <col min="9740" max="9740" width="17.28515625" customWidth="1"/>
    <col min="9741" max="9741" width="11.28515625" customWidth="1"/>
    <col min="9985" max="9985" width="75.5703125" customWidth="1"/>
    <col min="9986" max="9986" width="15.42578125" customWidth="1"/>
    <col min="9987" max="9987" width="16" customWidth="1"/>
    <col min="9988" max="9988" width="11.5703125" customWidth="1"/>
    <col min="9989" max="9989" width="14.28515625" customWidth="1"/>
    <col min="9990" max="9990" width="13.5703125" customWidth="1"/>
    <col min="9991" max="9992" width="13" customWidth="1"/>
    <col min="9993" max="9993" width="13.28515625" customWidth="1"/>
    <col min="9994" max="9994" width="15.140625" customWidth="1"/>
    <col min="9995" max="9995" width="15.5703125" customWidth="1"/>
    <col min="9996" max="9996" width="17.28515625" customWidth="1"/>
    <col min="9997" max="9997" width="11.28515625" customWidth="1"/>
    <col min="10241" max="10241" width="75.5703125" customWidth="1"/>
    <col min="10242" max="10242" width="15.42578125" customWidth="1"/>
    <col min="10243" max="10243" width="16" customWidth="1"/>
    <col min="10244" max="10244" width="11.5703125" customWidth="1"/>
    <col min="10245" max="10245" width="14.28515625" customWidth="1"/>
    <col min="10246" max="10246" width="13.5703125" customWidth="1"/>
    <col min="10247" max="10248" width="13" customWidth="1"/>
    <col min="10249" max="10249" width="13.28515625" customWidth="1"/>
    <col min="10250" max="10250" width="15.140625" customWidth="1"/>
    <col min="10251" max="10251" width="15.5703125" customWidth="1"/>
    <col min="10252" max="10252" width="17.28515625" customWidth="1"/>
    <col min="10253" max="10253" width="11.28515625" customWidth="1"/>
    <col min="10497" max="10497" width="75.5703125" customWidth="1"/>
    <col min="10498" max="10498" width="15.42578125" customWidth="1"/>
    <col min="10499" max="10499" width="16" customWidth="1"/>
    <col min="10500" max="10500" width="11.5703125" customWidth="1"/>
    <col min="10501" max="10501" width="14.28515625" customWidth="1"/>
    <col min="10502" max="10502" width="13.5703125" customWidth="1"/>
    <col min="10503" max="10504" width="13" customWidth="1"/>
    <col min="10505" max="10505" width="13.28515625" customWidth="1"/>
    <col min="10506" max="10506" width="15.140625" customWidth="1"/>
    <col min="10507" max="10507" width="15.5703125" customWidth="1"/>
    <col min="10508" max="10508" width="17.28515625" customWidth="1"/>
    <col min="10509" max="10509" width="11.28515625" customWidth="1"/>
    <col min="10753" max="10753" width="75.5703125" customWidth="1"/>
    <col min="10754" max="10754" width="15.42578125" customWidth="1"/>
    <col min="10755" max="10755" width="16" customWidth="1"/>
    <col min="10756" max="10756" width="11.5703125" customWidth="1"/>
    <col min="10757" max="10757" width="14.28515625" customWidth="1"/>
    <col min="10758" max="10758" width="13.5703125" customWidth="1"/>
    <col min="10759" max="10760" width="13" customWidth="1"/>
    <col min="10761" max="10761" width="13.28515625" customWidth="1"/>
    <col min="10762" max="10762" width="15.140625" customWidth="1"/>
    <col min="10763" max="10763" width="15.5703125" customWidth="1"/>
    <col min="10764" max="10764" width="17.28515625" customWidth="1"/>
    <col min="10765" max="10765" width="11.28515625" customWidth="1"/>
    <col min="11009" max="11009" width="75.5703125" customWidth="1"/>
    <col min="11010" max="11010" width="15.42578125" customWidth="1"/>
    <col min="11011" max="11011" width="16" customWidth="1"/>
    <col min="11012" max="11012" width="11.5703125" customWidth="1"/>
    <col min="11013" max="11013" width="14.28515625" customWidth="1"/>
    <col min="11014" max="11014" width="13.5703125" customWidth="1"/>
    <col min="11015" max="11016" width="13" customWidth="1"/>
    <col min="11017" max="11017" width="13.28515625" customWidth="1"/>
    <col min="11018" max="11018" width="15.140625" customWidth="1"/>
    <col min="11019" max="11019" width="15.5703125" customWidth="1"/>
    <col min="11020" max="11020" width="17.28515625" customWidth="1"/>
    <col min="11021" max="11021" width="11.28515625" customWidth="1"/>
    <col min="11265" max="11265" width="75.5703125" customWidth="1"/>
    <col min="11266" max="11266" width="15.42578125" customWidth="1"/>
    <col min="11267" max="11267" width="16" customWidth="1"/>
    <col min="11268" max="11268" width="11.5703125" customWidth="1"/>
    <col min="11269" max="11269" width="14.28515625" customWidth="1"/>
    <col min="11270" max="11270" width="13.5703125" customWidth="1"/>
    <col min="11271" max="11272" width="13" customWidth="1"/>
    <col min="11273" max="11273" width="13.28515625" customWidth="1"/>
    <col min="11274" max="11274" width="15.140625" customWidth="1"/>
    <col min="11275" max="11275" width="15.5703125" customWidth="1"/>
    <col min="11276" max="11276" width="17.28515625" customWidth="1"/>
    <col min="11277" max="11277" width="11.28515625" customWidth="1"/>
    <col min="11521" max="11521" width="75.5703125" customWidth="1"/>
    <col min="11522" max="11522" width="15.42578125" customWidth="1"/>
    <col min="11523" max="11523" width="16" customWidth="1"/>
    <col min="11524" max="11524" width="11.5703125" customWidth="1"/>
    <col min="11525" max="11525" width="14.28515625" customWidth="1"/>
    <col min="11526" max="11526" width="13.5703125" customWidth="1"/>
    <col min="11527" max="11528" width="13" customWidth="1"/>
    <col min="11529" max="11529" width="13.28515625" customWidth="1"/>
    <col min="11530" max="11530" width="15.140625" customWidth="1"/>
    <col min="11531" max="11531" width="15.5703125" customWidth="1"/>
    <col min="11532" max="11532" width="17.28515625" customWidth="1"/>
    <col min="11533" max="11533" width="11.28515625" customWidth="1"/>
    <col min="11777" max="11777" width="75.5703125" customWidth="1"/>
    <col min="11778" max="11778" width="15.42578125" customWidth="1"/>
    <col min="11779" max="11779" width="16" customWidth="1"/>
    <col min="11780" max="11780" width="11.5703125" customWidth="1"/>
    <col min="11781" max="11781" width="14.28515625" customWidth="1"/>
    <col min="11782" max="11782" width="13.5703125" customWidth="1"/>
    <col min="11783" max="11784" width="13" customWidth="1"/>
    <col min="11785" max="11785" width="13.28515625" customWidth="1"/>
    <col min="11786" max="11786" width="15.140625" customWidth="1"/>
    <col min="11787" max="11787" width="15.5703125" customWidth="1"/>
    <col min="11788" max="11788" width="17.28515625" customWidth="1"/>
    <col min="11789" max="11789" width="11.28515625" customWidth="1"/>
    <col min="12033" max="12033" width="75.5703125" customWidth="1"/>
    <col min="12034" max="12034" width="15.42578125" customWidth="1"/>
    <col min="12035" max="12035" width="16" customWidth="1"/>
    <col min="12036" max="12036" width="11.5703125" customWidth="1"/>
    <col min="12037" max="12037" width="14.28515625" customWidth="1"/>
    <col min="12038" max="12038" width="13.5703125" customWidth="1"/>
    <col min="12039" max="12040" width="13" customWidth="1"/>
    <col min="12041" max="12041" width="13.28515625" customWidth="1"/>
    <col min="12042" max="12042" width="15.140625" customWidth="1"/>
    <col min="12043" max="12043" width="15.5703125" customWidth="1"/>
    <col min="12044" max="12044" width="17.28515625" customWidth="1"/>
    <col min="12045" max="12045" width="11.28515625" customWidth="1"/>
    <col min="12289" max="12289" width="75.5703125" customWidth="1"/>
    <col min="12290" max="12290" width="15.42578125" customWidth="1"/>
    <col min="12291" max="12291" width="16" customWidth="1"/>
    <col min="12292" max="12292" width="11.5703125" customWidth="1"/>
    <col min="12293" max="12293" width="14.28515625" customWidth="1"/>
    <col min="12294" max="12294" width="13.5703125" customWidth="1"/>
    <col min="12295" max="12296" width="13" customWidth="1"/>
    <col min="12297" max="12297" width="13.28515625" customWidth="1"/>
    <col min="12298" max="12298" width="15.140625" customWidth="1"/>
    <col min="12299" max="12299" width="15.5703125" customWidth="1"/>
    <col min="12300" max="12300" width="17.28515625" customWidth="1"/>
    <col min="12301" max="12301" width="11.28515625" customWidth="1"/>
    <col min="12545" max="12545" width="75.5703125" customWidth="1"/>
    <col min="12546" max="12546" width="15.42578125" customWidth="1"/>
    <col min="12547" max="12547" width="16" customWidth="1"/>
    <col min="12548" max="12548" width="11.5703125" customWidth="1"/>
    <col min="12549" max="12549" width="14.28515625" customWidth="1"/>
    <col min="12550" max="12550" width="13.5703125" customWidth="1"/>
    <col min="12551" max="12552" width="13" customWidth="1"/>
    <col min="12553" max="12553" width="13.28515625" customWidth="1"/>
    <col min="12554" max="12554" width="15.140625" customWidth="1"/>
    <col min="12555" max="12555" width="15.5703125" customWidth="1"/>
    <col min="12556" max="12556" width="17.28515625" customWidth="1"/>
    <col min="12557" max="12557" width="11.28515625" customWidth="1"/>
    <col min="12801" max="12801" width="75.5703125" customWidth="1"/>
    <col min="12802" max="12802" width="15.42578125" customWidth="1"/>
    <col min="12803" max="12803" width="16" customWidth="1"/>
    <col min="12804" max="12804" width="11.5703125" customWidth="1"/>
    <col min="12805" max="12805" width="14.28515625" customWidth="1"/>
    <col min="12806" max="12806" width="13.5703125" customWidth="1"/>
    <col min="12807" max="12808" width="13" customWidth="1"/>
    <col min="12809" max="12809" width="13.28515625" customWidth="1"/>
    <col min="12810" max="12810" width="15.140625" customWidth="1"/>
    <col min="12811" max="12811" width="15.5703125" customWidth="1"/>
    <col min="12812" max="12812" width="17.28515625" customWidth="1"/>
    <col min="12813" max="12813" width="11.28515625" customWidth="1"/>
    <col min="13057" max="13057" width="75.5703125" customWidth="1"/>
    <col min="13058" max="13058" width="15.42578125" customWidth="1"/>
    <col min="13059" max="13059" width="16" customWidth="1"/>
    <col min="13060" max="13060" width="11.5703125" customWidth="1"/>
    <col min="13061" max="13061" width="14.28515625" customWidth="1"/>
    <col min="13062" max="13062" width="13.5703125" customWidth="1"/>
    <col min="13063" max="13064" width="13" customWidth="1"/>
    <col min="13065" max="13065" width="13.28515625" customWidth="1"/>
    <col min="13066" max="13066" width="15.140625" customWidth="1"/>
    <col min="13067" max="13067" width="15.5703125" customWidth="1"/>
    <col min="13068" max="13068" width="17.28515625" customWidth="1"/>
    <col min="13069" max="13069" width="11.28515625" customWidth="1"/>
    <col min="13313" max="13313" width="75.5703125" customWidth="1"/>
    <col min="13314" max="13314" width="15.42578125" customWidth="1"/>
    <col min="13315" max="13315" width="16" customWidth="1"/>
    <col min="13316" max="13316" width="11.5703125" customWidth="1"/>
    <col min="13317" max="13317" width="14.28515625" customWidth="1"/>
    <col min="13318" max="13318" width="13.5703125" customWidth="1"/>
    <col min="13319" max="13320" width="13" customWidth="1"/>
    <col min="13321" max="13321" width="13.28515625" customWidth="1"/>
    <col min="13322" max="13322" width="15.140625" customWidth="1"/>
    <col min="13323" max="13323" width="15.5703125" customWidth="1"/>
    <col min="13324" max="13324" width="17.28515625" customWidth="1"/>
    <col min="13325" max="13325" width="11.28515625" customWidth="1"/>
    <col min="13569" max="13569" width="75.5703125" customWidth="1"/>
    <col min="13570" max="13570" width="15.42578125" customWidth="1"/>
    <col min="13571" max="13571" width="16" customWidth="1"/>
    <col min="13572" max="13572" width="11.5703125" customWidth="1"/>
    <col min="13573" max="13573" width="14.28515625" customWidth="1"/>
    <col min="13574" max="13574" width="13.5703125" customWidth="1"/>
    <col min="13575" max="13576" width="13" customWidth="1"/>
    <col min="13577" max="13577" width="13.28515625" customWidth="1"/>
    <col min="13578" max="13578" width="15.140625" customWidth="1"/>
    <col min="13579" max="13579" width="15.5703125" customWidth="1"/>
    <col min="13580" max="13580" width="17.28515625" customWidth="1"/>
    <col min="13581" max="13581" width="11.28515625" customWidth="1"/>
    <col min="13825" max="13825" width="75.5703125" customWidth="1"/>
    <col min="13826" max="13826" width="15.42578125" customWidth="1"/>
    <col min="13827" max="13827" width="16" customWidth="1"/>
    <col min="13828" max="13828" width="11.5703125" customWidth="1"/>
    <col min="13829" max="13829" width="14.28515625" customWidth="1"/>
    <col min="13830" max="13830" width="13.5703125" customWidth="1"/>
    <col min="13831" max="13832" width="13" customWidth="1"/>
    <col min="13833" max="13833" width="13.28515625" customWidth="1"/>
    <col min="13834" max="13834" width="15.140625" customWidth="1"/>
    <col min="13835" max="13835" width="15.5703125" customWidth="1"/>
    <col min="13836" max="13836" width="17.28515625" customWidth="1"/>
    <col min="13837" max="13837" width="11.28515625" customWidth="1"/>
    <col min="14081" max="14081" width="75.5703125" customWidth="1"/>
    <col min="14082" max="14082" width="15.42578125" customWidth="1"/>
    <col min="14083" max="14083" width="16" customWidth="1"/>
    <col min="14084" max="14084" width="11.5703125" customWidth="1"/>
    <col min="14085" max="14085" width="14.28515625" customWidth="1"/>
    <col min="14086" max="14086" width="13.5703125" customWidth="1"/>
    <col min="14087" max="14088" width="13" customWidth="1"/>
    <col min="14089" max="14089" width="13.28515625" customWidth="1"/>
    <col min="14090" max="14090" width="15.140625" customWidth="1"/>
    <col min="14091" max="14091" width="15.5703125" customWidth="1"/>
    <col min="14092" max="14092" width="17.28515625" customWidth="1"/>
    <col min="14093" max="14093" width="11.28515625" customWidth="1"/>
    <col min="14337" max="14337" width="75.5703125" customWidth="1"/>
    <col min="14338" max="14338" width="15.42578125" customWidth="1"/>
    <col min="14339" max="14339" width="16" customWidth="1"/>
    <col min="14340" max="14340" width="11.5703125" customWidth="1"/>
    <col min="14341" max="14341" width="14.28515625" customWidth="1"/>
    <col min="14342" max="14342" width="13.5703125" customWidth="1"/>
    <col min="14343" max="14344" width="13" customWidth="1"/>
    <col min="14345" max="14345" width="13.28515625" customWidth="1"/>
    <col min="14346" max="14346" width="15.140625" customWidth="1"/>
    <col min="14347" max="14347" width="15.5703125" customWidth="1"/>
    <col min="14348" max="14348" width="17.28515625" customWidth="1"/>
    <col min="14349" max="14349" width="11.28515625" customWidth="1"/>
    <col min="14593" max="14593" width="75.5703125" customWidth="1"/>
    <col min="14594" max="14594" width="15.42578125" customWidth="1"/>
    <col min="14595" max="14595" width="16" customWidth="1"/>
    <col min="14596" max="14596" width="11.5703125" customWidth="1"/>
    <col min="14597" max="14597" width="14.28515625" customWidth="1"/>
    <col min="14598" max="14598" width="13.5703125" customWidth="1"/>
    <col min="14599" max="14600" width="13" customWidth="1"/>
    <col min="14601" max="14601" width="13.28515625" customWidth="1"/>
    <col min="14602" max="14602" width="15.140625" customWidth="1"/>
    <col min="14603" max="14603" width="15.5703125" customWidth="1"/>
    <col min="14604" max="14604" width="17.28515625" customWidth="1"/>
    <col min="14605" max="14605" width="11.28515625" customWidth="1"/>
    <col min="14849" max="14849" width="75.5703125" customWidth="1"/>
    <col min="14850" max="14850" width="15.42578125" customWidth="1"/>
    <col min="14851" max="14851" width="16" customWidth="1"/>
    <col min="14852" max="14852" width="11.5703125" customWidth="1"/>
    <col min="14853" max="14853" width="14.28515625" customWidth="1"/>
    <col min="14854" max="14854" width="13.5703125" customWidth="1"/>
    <col min="14855" max="14856" width="13" customWidth="1"/>
    <col min="14857" max="14857" width="13.28515625" customWidth="1"/>
    <col min="14858" max="14858" width="15.140625" customWidth="1"/>
    <col min="14859" max="14859" width="15.5703125" customWidth="1"/>
    <col min="14860" max="14860" width="17.28515625" customWidth="1"/>
    <col min="14861" max="14861" width="11.28515625" customWidth="1"/>
    <col min="15105" max="15105" width="75.5703125" customWidth="1"/>
    <col min="15106" max="15106" width="15.42578125" customWidth="1"/>
    <col min="15107" max="15107" width="16" customWidth="1"/>
    <col min="15108" max="15108" width="11.5703125" customWidth="1"/>
    <col min="15109" max="15109" width="14.28515625" customWidth="1"/>
    <col min="15110" max="15110" width="13.5703125" customWidth="1"/>
    <col min="15111" max="15112" width="13" customWidth="1"/>
    <col min="15113" max="15113" width="13.28515625" customWidth="1"/>
    <col min="15114" max="15114" width="15.140625" customWidth="1"/>
    <col min="15115" max="15115" width="15.5703125" customWidth="1"/>
    <col min="15116" max="15116" width="17.28515625" customWidth="1"/>
    <col min="15117" max="15117" width="11.28515625" customWidth="1"/>
    <col min="15361" max="15361" width="75.5703125" customWidth="1"/>
    <col min="15362" max="15362" width="15.42578125" customWidth="1"/>
    <col min="15363" max="15363" width="16" customWidth="1"/>
    <col min="15364" max="15364" width="11.5703125" customWidth="1"/>
    <col min="15365" max="15365" width="14.28515625" customWidth="1"/>
    <col min="15366" max="15366" width="13.5703125" customWidth="1"/>
    <col min="15367" max="15368" width="13" customWidth="1"/>
    <col min="15369" max="15369" width="13.28515625" customWidth="1"/>
    <col min="15370" max="15370" width="15.140625" customWidth="1"/>
    <col min="15371" max="15371" width="15.5703125" customWidth="1"/>
    <col min="15372" max="15372" width="17.28515625" customWidth="1"/>
    <col min="15373" max="15373" width="11.28515625" customWidth="1"/>
    <col min="15617" max="15617" width="75.5703125" customWidth="1"/>
    <col min="15618" max="15618" width="15.42578125" customWidth="1"/>
    <col min="15619" max="15619" width="16" customWidth="1"/>
    <col min="15620" max="15620" width="11.5703125" customWidth="1"/>
    <col min="15621" max="15621" width="14.28515625" customWidth="1"/>
    <col min="15622" max="15622" width="13.5703125" customWidth="1"/>
    <col min="15623" max="15624" width="13" customWidth="1"/>
    <col min="15625" max="15625" width="13.28515625" customWidth="1"/>
    <col min="15626" max="15626" width="15.140625" customWidth="1"/>
    <col min="15627" max="15627" width="15.5703125" customWidth="1"/>
    <col min="15628" max="15628" width="17.28515625" customWidth="1"/>
    <col min="15629" max="15629" width="11.28515625" customWidth="1"/>
    <col min="15873" max="15873" width="75.5703125" customWidth="1"/>
    <col min="15874" max="15874" width="15.42578125" customWidth="1"/>
    <col min="15875" max="15875" width="16" customWidth="1"/>
    <col min="15876" max="15876" width="11.5703125" customWidth="1"/>
    <col min="15877" max="15877" width="14.28515625" customWidth="1"/>
    <col min="15878" max="15878" width="13.5703125" customWidth="1"/>
    <col min="15879" max="15880" width="13" customWidth="1"/>
    <col min="15881" max="15881" width="13.28515625" customWidth="1"/>
    <col min="15882" max="15882" width="15.140625" customWidth="1"/>
    <col min="15883" max="15883" width="15.5703125" customWidth="1"/>
    <col min="15884" max="15884" width="17.28515625" customWidth="1"/>
    <col min="15885" max="15885" width="11.28515625" customWidth="1"/>
    <col min="16129" max="16129" width="75.5703125" customWidth="1"/>
    <col min="16130" max="16130" width="15.42578125" customWidth="1"/>
    <col min="16131" max="16131" width="16" customWidth="1"/>
    <col min="16132" max="16132" width="11.5703125" customWidth="1"/>
    <col min="16133" max="16133" width="14.28515625" customWidth="1"/>
    <col min="16134" max="16134" width="13.5703125" customWidth="1"/>
    <col min="16135" max="16136" width="13" customWidth="1"/>
    <col min="16137" max="16137" width="13.28515625" customWidth="1"/>
    <col min="16138" max="16138" width="15.140625" customWidth="1"/>
    <col min="16139" max="16139" width="15.5703125" customWidth="1"/>
    <col min="16140" max="16140" width="17.28515625" customWidth="1"/>
    <col min="16141" max="16141" width="11.28515625" customWidth="1"/>
  </cols>
  <sheetData>
    <row r="1" spans="1:17" ht="18" x14ac:dyDescent="0.25">
      <c r="A1" s="1" t="s">
        <v>80</v>
      </c>
    </row>
    <row r="2" spans="1:17" x14ac:dyDescent="0.25">
      <c r="A2" s="2" t="s">
        <v>0</v>
      </c>
    </row>
    <row r="3" spans="1:17" ht="15.75" thickBot="1" x14ac:dyDescent="0.3"/>
    <row r="4" spans="1:17" ht="147.75" customHeight="1" thickBot="1" x14ac:dyDescent="0.3">
      <c r="A4" s="80" t="s">
        <v>1</v>
      </c>
      <c r="B4" s="81"/>
      <c r="C4" s="95" t="s">
        <v>60</v>
      </c>
      <c r="D4" s="96" t="s">
        <v>61</v>
      </c>
      <c r="E4" s="96" t="s">
        <v>62</v>
      </c>
      <c r="F4" s="96" t="s">
        <v>63</v>
      </c>
      <c r="G4" s="96" t="s">
        <v>64</v>
      </c>
      <c r="H4" s="96" t="s">
        <v>65</v>
      </c>
      <c r="I4" s="96" t="s">
        <v>66</v>
      </c>
      <c r="J4" s="96" t="s">
        <v>67</v>
      </c>
      <c r="K4" s="96" t="s">
        <v>68</v>
      </c>
      <c r="L4" s="96" t="s">
        <v>69</v>
      </c>
      <c r="M4" s="96" t="s">
        <v>70</v>
      </c>
      <c r="N4" s="96" t="s">
        <v>71</v>
      </c>
      <c r="O4" s="97" t="s">
        <v>72</v>
      </c>
      <c r="P4" s="82"/>
      <c r="Q4" s="81"/>
    </row>
    <row r="5" spans="1:17" x14ac:dyDescent="0.25">
      <c r="A5" s="83"/>
      <c r="B5" s="24" t="s">
        <v>2</v>
      </c>
      <c r="C5" s="66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67"/>
      <c r="P5" s="25" t="s">
        <v>3</v>
      </c>
      <c r="Q5" s="24" t="s">
        <v>4</v>
      </c>
    </row>
    <row r="6" spans="1:17" x14ac:dyDescent="0.25">
      <c r="A6" s="83"/>
      <c r="B6" s="26" t="s">
        <v>73</v>
      </c>
      <c r="C6" s="68" t="s">
        <v>46</v>
      </c>
      <c r="D6" s="68" t="s">
        <v>47</v>
      </c>
      <c r="E6" s="68" t="s">
        <v>48</v>
      </c>
      <c r="F6" s="68" t="s">
        <v>49</v>
      </c>
      <c r="G6" s="68" t="s">
        <v>50</v>
      </c>
      <c r="H6" s="68" t="s">
        <v>51</v>
      </c>
      <c r="I6" s="68" t="s">
        <v>52</v>
      </c>
      <c r="J6" s="68" t="s">
        <v>58</v>
      </c>
      <c r="K6" s="68" t="s">
        <v>59</v>
      </c>
      <c r="L6" s="68" t="s">
        <v>74</v>
      </c>
      <c r="M6" s="68" t="s">
        <v>75</v>
      </c>
      <c r="N6" s="68" t="s">
        <v>76</v>
      </c>
      <c r="O6" s="69" t="s">
        <v>77</v>
      </c>
      <c r="P6" s="27" t="s">
        <v>5</v>
      </c>
      <c r="Q6" s="26" t="s">
        <v>6</v>
      </c>
    </row>
    <row r="7" spans="1:17" ht="15.75" thickBot="1" x14ac:dyDescent="0.3">
      <c r="A7" s="83"/>
      <c r="B7" s="26" t="s">
        <v>78</v>
      </c>
      <c r="C7" s="68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69"/>
      <c r="P7" s="27">
        <v>2018</v>
      </c>
      <c r="Q7" s="84">
        <v>2018</v>
      </c>
    </row>
    <row r="8" spans="1:17" x14ac:dyDescent="0.25">
      <c r="A8" s="85" t="s">
        <v>7</v>
      </c>
      <c r="B8" s="28"/>
      <c r="C8" s="70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71"/>
      <c r="P8" s="30"/>
      <c r="Q8" s="86"/>
    </row>
    <row r="9" spans="1:17" x14ac:dyDescent="0.25">
      <c r="A9" s="87" t="s">
        <v>8</v>
      </c>
      <c r="B9" s="56">
        <v>5644729263</v>
      </c>
      <c r="C9" s="74">
        <v>-41868838</v>
      </c>
      <c r="D9" s="57">
        <v>-104960000</v>
      </c>
      <c r="E9" s="57">
        <v>1000000000</v>
      </c>
      <c r="F9" s="57"/>
      <c r="G9" s="57">
        <v>-600000000</v>
      </c>
      <c r="H9" s="57">
        <v>5301334</v>
      </c>
      <c r="I9" s="57">
        <v>6308227</v>
      </c>
      <c r="J9" s="57">
        <v>-61400000</v>
      </c>
      <c r="K9" s="57">
        <v>50000</v>
      </c>
      <c r="L9" s="57">
        <v>-6210111</v>
      </c>
      <c r="M9" s="57">
        <v>-98116</v>
      </c>
      <c r="N9" s="57">
        <v>-399609777</v>
      </c>
      <c r="O9" s="75">
        <v>7132199</v>
      </c>
      <c r="P9" s="58">
        <f>SUM(C9:O9)</f>
        <v>-195355082</v>
      </c>
      <c r="Q9" s="56">
        <f>P9+B9</f>
        <v>5449374181</v>
      </c>
    </row>
    <row r="10" spans="1:17" x14ac:dyDescent="0.25">
      <c r="A10" s="88" t="s">
        <v>9</v>
      </c>
      <c r="B10" s="59">
        <v>5644729263</v>
      </c>
      <c r="C10" s="76">
        <v>-41868838</v>
      </c>
      <c r="D10" s="60">
        <v>-104960000</v>
      </c>
      <c r="E10" s="60">
        <v>1000000000</v>
      </c>
      <c r="F10" s="60"/>
      <c r="G10" s="60">
        <v>-600000000</v>
      </c>
      <c r="H10" s="60">
        <v>5301334</v>
      </c>
      <c r="I10" s="60">
        <v>6308227</v>
      </c>
      <c r="J10" s="60">
        <v>-61400000</v>
      </c>
      <c r="K10" s="60">
        <v>50000</v>
      </c>
      <c r="L10" s="60">
        <v>-6210111</v>
      </c>
      <c r="M10" s="60">
        <v>-98116</v>
      </c>
      <c r="N10" s="60">
        <v>-399609777</v>
      </c>
      <c r="O10" s="77">
        <v>7132199</v>
      </c>
      <c r="P10" s="61">
        <f t="shared" ref="P10:P33" si="0">SUM(C10:O10)</f>
        <v>-195355082</v>
      </c>
      <c r="Q10" s="59">
        <f t="shared" ref="Q10:Q33" si="1">P10+B10</f>
        <v>5449374181</v>
      </c>
    </row>
    <row r="11" spans="1:17" x14ac:dyDescent="0.25">
      <c r="A11" s="88" t="s">
        <v>10</v>
      </c>
      <c r="B11" s="59">
        <v>1547582256</v>
      </c>
      <c r="C11" s="76">
        <v>-41868838</v>
      </c>
      <c r="D11" s="60"/>
      <c r="E11" s="60">
        <v>700000000</v>
      </c>
      <c r="F11" s="60">
        <v>333000000</v>
      </c>
      <c r="G11" s="60">
        <v>-300000000</v>
      </c>
      <c r="H11" s="60">
        <v>5301334</v>
      </c>
      <c r="I11" s="60">
        <v>6308227</v>
      </c>
      <c r="J11" s="60">
        <v>2000000</v>
      </c>
      <c r="K11" s="60"/>
      <c r="L11" s="60">
        <v>-6210111</v>
      </c>
      <c r="M11" s="60">
        <v>-98116</v>
      </c>
      <c r="N11" s="60">
        <v>-399609777</v>
      </c>
      <c r="O11" s="77">
        <v>7132199</v>
      </c>
      <c r="P11" s="61">
        <f t="shared" si="0"/>
        <v>305954918</v>
      </c>
      <c r="Q11" s="59">
        <f t="shared" si="1"/>
        <v>1853537174</v>
      </c>
    </row>
    <row r="12" spans="1:17" x14ac:dyDescent="0.25">
      <c r="A12" s="88" t="s">
        <v>53</v>
      </c>
      <c r="B12" s="59">
        <v>1390000000</v>
      </c>
      <c r="C12" s="76">
        <v>-41868838</v>
      </c>
      <c r="D12" s="60"/>
      <c r="E12" s="60">
        <v>700000000</v>
      </c>
      <c r="F12" s="60">
        <v>333000000</v>
      </c>
      <c r="G12" s="60">
        <v>-300000000</v>
      </c>
      <c r="H12" s="60"/>
      <c r="I12" s="60"/>
      <c r="J12" s="60"/>
      <c r="K12" s="60"/>
      <c r="L12" s="60"/>
      <c r="M12" s="60"/>
      <c r="N12" s="60">
        <v>-399609777</v>
      </c>
      <c r="O12" s="77"/>
      <c r="P12" s="61">
        <f t="shared" si="0"/>
        <v>291521385</v>
      </c>
      <c r="Q12" s="59">
        <f t="shared" si="1"/>
        <v>1681521385</v>
      </c>
    </row>
    <row r="13" spans="1:17" x14ac:dyDescent="0.25">
      <c r="A13" s="88" t="s">
        <v>54</v>
      </c>
      <c r="B13" s="59">
        <v>157582256</v>
      </c>
      <c r="C13" s="76"/>
      <c r="D13" s="60"/>
      <c r="E13" s="60"/>
      <c r="F13" s="60"/>
      <c r="G13" s="60"/>
      <c r="H13" s="60">
        <v>5301334</v>
      </c>
      <c r="I13" s="60">
        <v>6308227</v>
      </c>
      <c r="J13" s="60">
        <v>2000000</v>
      </c>
      <c r="K13" s="60"/>
      <c r="L13" s="60">
        <v>-6210111</v>
      </c>
      <c r="M13" s="60">
        <v>-98116</v>
      </c>
      <c r="N13" s="60"/>
      <c r="O13" s="77">
        <v>7132199</v>
      </c>
      <c r="P13" s="61">
        <f t="shared" si="0"/>
        <v>14433533</v>
      </c>
      <c r="Q13" s="59">
        <f t="shared" si="1"/>
        <v>172015789</v>
      </c>
    </row>
    <row r="14" spans="1:17" x14ac:dyDescent="0.25">
      <c r="A14" s="88" t="s">
        <v>55</v>
      </c>
      <c r="B14" s="59">
        <v>4097147007</v>
      </c>
      <c r="C14" s="76"/>
      <c r="D14" s="60">
        <v>-104960000</v>
      </c>
      <c r="E14" s="60">
        <v>300000000</v>
      </c>
      <c r="F14" s="60">
        <f>-333000000</f>
        <v>-333000000</v>
      </c>
      <c r="G14" s="60">
        <v>-300000000</v>
      </c>
      <c r="H14" s="60"/>
      <c r="I14" s="60"/>
      <c r="J14" s="60">
        <v>-63400000</v>
      </c>
      <c r="K14" s="60">
        <v>50000</v>
      </c>
      <c r="L14" s="60"/>
      <c r="M14" s="60"/>
      <c r="N14" s="60"/>
      <c r="O14" s="77"/>
      <c r="P14" s="61">
        <f t="shared" si="0"/>
        <v>-501310000</v>
      </c>
      <c r="Q14" s="59">
        <f t="shared" si="1"/>
        <v>3595837007</v>
      </c>
    </row>
    <row r="15" spans="1:17" x14ac:dyDescent="0.25">
      <c r="A15" s="88" t="s">
        <v>56</v>
      </c>
      <c r="B15" s="59">
        <v>4097147007</v>
      </c>
      <c r="C15" s="76"/>
      <c r="D15" s="60">
        <v>-104960000</v>
      </c>
      <c r="E15" s="60">
        <v>300000000</v>
      </c>
      <c r="F15" s="60">
        <f>-333000000</f>
        <v>-333000000</v>
      </c>
      <c r="G15" s="60">
        <v>-300000000</v>
      </c>
      <c r="H15" s="60"/>
      <c r="I15" s="60"/>
      <c r="J15" s="60">
        <v>-63400000</v>
      </c>
      <c r="K15" s="60">
        <v>50000</v>
      </c>
      <c r="L15" s="60"/>
      <c r="M15" s="60"/>
      <c r="N15" s="60"/>
      <c r="O15" s="77"/>
      <c r="P15" s="61">
        <f t="shared" si="0"/>
        <v>-501310000</v>
      </c>
      <c r="Q15" s="59">
        <f t="shared" si="1"/>
        <v>3595837007</v>
      </c>
    </row>
    <row r="16" spans="1:17" x14ac:dyDescent="0.25">
      <c r="A16" s="89" t="s">
        <v>11</v>
      </c>
      <c r="B16" s="56"/>
      <c r="C16" s="78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79"/>
      <c r="P16" s="58"/>
      <c r="Q16" s="56"/>
    </row>
    <row r="17" spans="1:17" x14ac:dyDescent="0.25">
      <c r="A17" s="88" t="s">
        <v>12</v>
      </c>
      <c r="B17" s="59">
        <v>53384579</v>
      </c>
      <c r="C17" s="76"/>
      <c r="D17" s="60"/>
      <c r="E17" s="60"/>
      <c r="F17" s="60"/>
      <c r="G17" s="60"/>
      <c r="H17" s="60">
        <v>3695790</v>
      </c>
      <c r="I17" s="60">
        <v>4403084</v>
      </c>
      <c r="J17" s="60"/>
      <c r="K17" s="60"/>
      <c r="L17" s="60">
        <v>-4330940</v>
      </c>
      <c r="M17" s="60">
        <v>-72144</v>
      </c>
      <c r="N17" s="60"/>
      <c r="O17" s="60">
        <v>4953470</v>
      </c>
      <c r="P17" s="61">
        <f t="shared" si="0"/>
        <v>8649260</v>
      </c>
      <c r="Q17" s="59">
        <f t="shared" si="1"/>
        <v>62033839</v>
      </c>
    </row>
    <row r="18" spans="1:17" x14ac:dyDescent="0.25">
      <c r="A18" s="88" t="s">
        <v>57</v>
      </c>
      <c r="B18" s="59">
        <v>51342768</v>
      </c>
      <c r="C18" s="76"/>
      <c r="D18" s="60"/>
      <c r="E18" s="60"/>
      <c r="F18" s="60"/>
      <c r="G18" s="60"/>
      <c r="H18" s="60">
        <v>3695790</v>
      </c>
      <c r="I18" s="60">
        <v>4403084</v>
      </c>
      <c r="J18" s="60"/>
      <c r="K18" s="60"/>
      <c r="L18" s="60">
        <v>-4330940</v>
      </c>
      <c r="M18" s="60">
        <v>-72144</v>
      </c>
      <c r="N18" s="60"/>
      <c r="O18" s="60">
        <v>4953470</v>
      </c>
      <c r="P18" s="61">
        <f t="shared" si="0"/>
        <v>8649260</v>
      </c>
      <c r="Q18" s="59">
        <f t="shared" si="1"/>
        <v>59992028</v>
      </c>
    </row>
    <row r="19" spans="1:17" x14ac:dyDescent="0.25">
      <c r="A19" s="88" t="s">
        <v>13</v>
      </c>
      <c r="B19" s="59">
        <v>2041811</v>
      </c>
      <c r="C19" s="76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1">
        <f t="shared" si="0"/>
        <v>0</v>
      </c>
      <c r="Q19" s="59">
        <f t="shared" si="1"/>
        <v>2041811</v>
      </c>
    </row>
    <row r="20" spans="1:17" x14ac:dyDescent="0.25">
      <c r="A20" s="88" t="s">
        <v>14</v>
      </c>
      <c r="B20" s="59">
        <v>17525472</v>
      </c>
      <c r="C20" s="76"/>
      <c r="D20" s="60"/>
      <c r="E20" s="60"/>
      <c r="F20" s="60"/>
      <c r="G20" s="60"/>
      <c r="H20" s="60">
        <v>1256568</v>
      </c>
      <c r="I20" s="60">
        <v>1497049</v>
      </c>
      <c r="J20" s="60"/>
      <c r="K20" s="60"/>
      <c r="L20" s="60">
        <v>-1472520</v>
      </c>
      <c r="M20" s="60">
        <v>-24529</v>
      </c>
      <c r="N20" s="60"/>
      <c r="O20" s="60">
        <v>1684180</v>
      </c>
      <c r="P20" s="61">
        <f t="shared" si="0"/>
        <v>2940748</v>
      </c>
      <c r="Q20" s="59">
        <f t="shared" si="1"/>
        <v>20466220</v>
      </c>
    </row>
    <row r="21" spans="1:17" x14ac:dyDescent="0.25">
      <c r="A21" s="88" t="s">
        <v>15</v>
      </c>
      <c r="B21" s="59">
        <v>1026855</v>
      </c>
      <c r="C21" s="76"/>
      <c r="D21" s="60"/>
      <c r="E21" s="60"/>
      <c r="F21" s="60"/>
      <c r="G21" s="60"/>
      <c r="H21" s="60">
        <v>73916</v>
      </c>
      <c r="I21" s="60">
        <v>88062</v>
      </c>
      <c r="J21" s="60"/>
      <c r="K21" s="60"/>
      <c r="L21" s="60">
        <v>-86619</v>
      </c>
      <c r="M21" s="60">
        <v>-1443</v>
      </c>
      <c r="N21" s="60"/>
      <c r="O21" s="60">
        <v>99069</v>
      </c>
      <c r="P21" s="61">
        <f t="shared" si="0"/>
        <v>172985</v>
      </c>
      <c r="Q21" s="59">
        <f t="shared" si="1"/>
        <v>1199840</v>
      </c>
    </row>
    <row r="22" spans="1:17" x14ac:dyDescent="0.25">
      <c r="A22" s="88" t="s">
        <v>16</v>
      </c>
      <c r="B22" s="59">
        <v>71446787</v>
      </c>
      <c r="C22" s="76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1">
        <f t="shared" si="0"/>
        <v>0</v>
      </c>
      <c r="Q22" s="59">
        <f t="shared" si="1"/>
        <v>71446787</v>
      </c>
    </row>
    <row r="23" spans="1:17" s="55" customFormat="1" x14ac:dyDescent="0.25">
      <c r="A23" s="88" t="s">
        <v>17</v>
      </c>
      <c r="B23" s="63">
        <v>130</v>
      </c>
      <c r="C23" s="72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73"/>
      <c r="P23" s="65">
        <f t="shared" si="0"/>
        <v>0</v>
      </c>
      <c r="Q23" s="63">
        <f t="shared" si="1"/>
        <v>130</v>
      </c>
    </row>
    <row r="24" spans="1:17" x14ac:dyDescent="0.25">
      <c r="A24" s="88" t="s">
        <v>18</v>
      </c>
      <c r="B24" s="59">
        <v>3695655</v>
      </c>
      <c r="C24" s="76"/>
      <c r="D24" s="60"/>
      <c r="E24" s="60"/>
      <c r="F24" s="60"/>
      <c r="G24" s="60"/>
      <c r="H24" s="60">
        <v>202250</v>
      </c>
      <c r="I24" s="60">
        <v>235318</v>
      </c>
      <c r="J24" s="60">
        <v>882353</v>
      </c>
      <c r="K24" s="60"/>
      <c r="L24" s="60">
        <v>-235318</v>
      </c>
      <c r="M24" s="60"/>
      <c r="N24" s="60"/>
      <c r="O24" s="60">
        <v>290794</v>
      </c>
      <c r="P24" s="61">
        <f t="shared" si="0"/>
        <v>1375397</v>
      </c>
      <c r="Q24" s="59">
        <f t="shared" si="1"/>
        <v>5071052</v>
      </c>
    </row>
    <row r="25" spans="1:17" x14ac:dyDescent="0.25">
      <c r="A25" s="88" t="s">
        <v>19</v>
      </c>
      <c r="B25" s="59">
        <v>2941473</v>
      </c>
      <c r="C25" s="76"/>
      <c r="D25" s="60"/>
      <c r="E25" s="60"/>
      <c r="F25" s="60"/>
      <c r="G25" s="60"/>
      <c r="H25" s="60">
        <v>202250</v>
      </c>
      <c r="I25" s="60">
        <v>235318</v>
      </c>
      <c r="J25" s="60">
        <v>882353</v>
      </c>
      <c r="K25" s="60"/>
      <c r="L25" s="60">
        <v>-235318</v>
      </c>
      <c r="M25" s="60"/>
      <c r="N25" s="60"/>
      <c r="O25" s="60">
        <v>290794</v>
      </c>
      <c r="P25" s="61">
        <f t="shared" si="0"/>
        <v>1375397</v>
      </c>
      <c r="Q25" s="59">
        <f t="shared" si="1"/>
        <v>4316870</v>
      </c>
    </row>
    <row r="26" spans="1:17" x14ac:dyDescent="0.25">
      <c r="A26" s="88" t="s">
        <v>20</v>
      </c>
      <c r="B26" s="59">
        <v>754182</v>
      </c>
      <c r="C26" s="76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1">
        <f t="shared" si="0"/>
        <v>0</v>
      </c>
      <c r="Q26" s="59">
        <f t="shared" si="1"/>
        <v>754182</v>
      </c>
    </row>
    <row r="27" spans="1:17" x14ac:dyDescent="0.25">
      <c r="A27" s="88" t="s">
        <v>21</v>
      </c>
      <c r="B27" s="59">
        <v>1015082</v>
      </c>
      <c r="C27" s="76"/>
      <c r="D27" s="60"/>
      <c r="E27" s="60"/>
      <c r="F27" s="60"/>
      <c r="G27" s="60"/>
      <c r="H27" s="60">
        <v>68765</v>
      </c>
      <c r="I27" s="60">
        <v>80008</v>
      </c>
      <c r="J27" s="60">
        <v>300000</v>
      </c>
      <c r="K27" s="60"/>
      <c r="L27" s="60">
        <v>-80008</v>
      </c>
      <c r="M27" s="60"/>
      <c r="N27" s="60"/>
      <c r="O27" s="60">
        <v>98870</v>
      </c>
      <c r="P27" s="61">
        <f t="shared" si="0"/>
        <v>467635</v>
      </c>
      <c r="Q27" s="59">
        <f t="shared" si="1"/>
        <v>1482717</v>
      </c>
    </row>
    <row r="28" spans="1:17" x14ac:dyDescent="0.25">
      <c r="A28" s="88" t="s">
        <v>22</v>
      </c>
      <c r="B28" s="59">
        <v>58829</v>
      </c>
      <c r="C28" s="76"/>
      <c r="D28" s="60"/>
      <c r="E28" s="60"/>
      <c r="F28" s="60"/>
      <c r="G28" s="60"/>
      <c r="H28" s="60">
        <v>4045</v>
      </c>
      <c r="I28" s="60">
        <v>4706</v>
      </c>
      <c r="J28" s="60">
        <v>17647</v>
      </c>
      <c r="K28" s="60"/>
      <c r="L28" s="60">
        <v>-4706</v>
      </c>
      <c r="M28" s="60"/>
      <c r="N28" s="60"/>
      <c r="O28" s="60">
        <v>5816</v>
      </c>
      <c r="P28" s="61">
        <f t="shared" si="0"/>
        <v>27508</v>
      </c>
      <c r="Q28" s="59">
        <f t="shared" si="1"/>
        <v>86337</v>
      </c>
    </row>
    <row r="29" spans="1:17" x14ac:dyDescent="0.25">
      <c r="A29" s="88" t="s">
        <v>23</v>
      </c>
      <c r="B29" s="59">
        <v>9428997</v>
      </c>
      <c r="C29" s="76"/>
      <c r="D29" s="60"/>
      <c r="E29" s="60"/>
      <c r="F29" s="60"/>
      <c r="G29" s="60"/>
      <c r="H29" s="60"/>
      <c r="I29" s="60"/>
      <c r="J29" s="60">
        <v>800000</v>
      </c>
      <c r="K29" s="60"/>
      <c r="L29" s="60"/>
      <c r="M29" s="60"/>
      <c r="N29" s="60"/>
      <c r="O29" s="77"/>
      <c r="P29" s="61">
        <f t="shared" si="0"/>
        <v>800000</v>
      </c>
      <c r="Q29" s="59">
        <f t="shared" si="1"/>
        <v>10228997</v>
      </c>
    </row>
    <row r="30" spans="1:17" s="55" customFormat="1" x14ac:dyDescent="0.25">
      <c r="A30" s="88" t="s">
        <v>24</v>
      </c>
      <c r="B30" s="63">
        <v>6</v>
      </c>
      <c r="C30" s="72"/>
      <c r="D30" s="64"/>
      <c r="E30" s="64"/>
      <c r="F30" s="64"/>
      <c r="G30" s="64"/>
      <c r="H30" s="64"/>
      <c r="I30" s="64"/>
      <c r="J30" s="64">
        <v>2</v>
      </c>
      <c r="K30" s="64"/>
      <c r="L30" s="64"/>
      <c r="M30" s="64"/>
      <c r="N30" s="64"/>
      <c r="O30" s="73"/>
      <c r="P30" s="65">
        <f t="shared" si="0"/>
        <v>2</v>
      </c>
      <c r="Q30" s="63">
        <f t="shared" si="1"/>
        <v>8</v>
      </c>
    </row>
    <row r="31" spans="1:17" x14ac:dyDescent="0.25">
      <c r="A31" s="88" t="s">
        <v>25</v>
      </c>
      <c r="B31" s="59">
        <v>4637147007</v>
      </c>
      <c r="C31" s="76">
        <v>-41868838</v>
      </c>
      <c r="D31" s="60">
        <v>-104960000</v>
      </c>
      <c r="E31" s="60"/>
      <c r="F31" s="60">
        <v>300000000</v>
      </c>
      <c r="G31" s="60"/>
      <c r="H31" s="60"/>
      <c r="I31" s="60"/>
      <c r="J31" s="60">
        <v>-63400000</v>
      </c>
      <c r="K31" s="60">
        <v>50000</v>
      </c>
      <c r="L31" s="60"/>
      <c r="M31" s="60"/>
      <c r="N31" s="60">
        <v>-399609777</v>
      </c>
      <c r="O31" s="77"/>
      <c r="P31" s="61">
        <f t="shared" si="0"/>
        <v>-309788615</v>
      </c>
      <c r="Q31" s="59">
        <f t="shared" si="1"/>
        <v>4327358392</v>
      </c>
    </row>
    <row r="32" spans="1:17" x14ac:dyDescent="0.25">
      <c r="A32" s="88" t="s">
        <v>26</v>
      </c>
      <c r="B32" s="59">
        <v>850000000</v>
      </c>
      <c r="C32" s="76"/>
      <c r="D32" s="60"/>
      <c r="E32" s="60">
        <v>400000000</v>
      </c>
      <c r="F32" s="60">
        <v>-300000000</v>
      </c>
      <c r="G32" s="60"/>
      <c r="H32" s="60"/>
      <c r="I32" s="60"/>
      <c r="J32" s="60"/>
      <c r="K32" s="60"/>
      <c r="L32" s="60"/>
      <c r="M32" s="60"/>
      <c r="N32" s="60"/>
      <c r="O32" s="77"/>
      <c r="P32" s="61">
        <f t="shared" si="0"/>
        <v>100000000</v>
      </c>
      <c r="Q32" s="59">
        <f t="shared" si="1"/>
        <v>950000000</v>
      </c>
    </row>
    <row r="33" spans="1:17" ht="15.75" thickBot="1" x14ac:dyDescent="0.3">
      <c r="A33" s="90" t="s">
        <v>79</v>
      </c>
      <c r="B33" s="91">
        <v>4741344684</v>
      </c>
      <c r="C33" s="92">
        <v>-41868838</v>
      </c>
      <c r="D33" s="93">
        <v>-104960000</v>
      </c>
      <c r="E33" s="93">
        <v>600000000</v>
      </c>
      <c r="F33" s="93">
        <v>300000000</v>
      </c>
      <c r="G33" s="93">
        <v>-600000000</v>
      </c>
      <c r="H33" s="93">
        <v>1605544</v>
      </c>
      <c r="I33" s="93">
        <v>1905143</v>
      </c>
      <c r="J33" s="93">
        <v>-61400000</v>
      </c>
      <c r="K33" s="93">
        <v>50000</v>
      </c>
      <c r="L33" s="93">
        <v>-1879171</v>
      </c>
      <c r="M33" s="93">
        <v>-98116</v>
      </c>
      <c r="N33" s="93">
        <v>-399609777</v>
      </c>
      <c r="O33" s="93">
        <v>2178729</v>
      </c>
      <c r="P33" s="94">
        <f t="shared" si="0"/>
        <v>-304076486</v>
      </c>
      <c r="Q33" s="91">
        <f t="shared" si="1"/>
        <v>4437268198</v>
      </c>
    </row>
    <row r="35" spans="1:17" x14ac:dyDescent="0.25">
      <c r="N35" s="55"/>
    </row>
    <row r="36" spans="1:17" x14ac:dyDescent="0.25">
      <c r="N36" s="55"/>
    </row>
    <row r="37" spans="1:17" x14ac:dyDescent="0.25">
      <c r="N37" s="55"/>
    </row>
    <row r="38" spans="1:17" x14ac:dyDescent="0.25">
      <c r="N38" s="55"/>
    </row>
    <row r="39" spans="1:17" x14ac:dyDescent="0.25">
      <c r="N39" s="55"/>
    </row>
  </sheetData>
  <printOptions horizontalCentered="1"/>
  <pageMargins left="0.70866141732283472" right="0.70866141732283472" top="0.78740157480314965" bottom="0.78740157480314965" header="0.51181102362204722" footer="0.31496062992125984"/>
  <pageSetup paperSize="9" scale="52" orientation="landscape" r:id="rId1"/>
  <headerFooter alignWithMargins="0">
    <oddHeader>&amp;RKapitola C.IV
&amp;"-,Tučné"Tabulka č. 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6"/>
  <sheetViews>
    <sheetView tabSelected="1" workbookViewId="0">
      <selection activeCell="G23" sqref="G23"/>
    </sheetView>
  </sheetViews>
  <sheetFormatPr defaultRowHeight="12.75" x14ac:dyDescent="0.2"/>
  <cols>
    <col min="1" max="1" width="9.140625" style="6"/>
    <col min="2" max="2" width="43" style="6" customWidth="1"/>
    <col min="3" max="3" width="15.28515625" style="6" customWidth="1"/>
    <col min="4" max="4" width="15.140625" style="6" customWidth="1"/>
    <col min="5" max="6" width="12.7109375" style="6" bestFit="1" customWidth="1"/>
    <col min="7" max="7" width="13.140625" style="6" customWidth="1"/>
    <col min="8" max="8" width="12.42578125" style="6" customWidth="1"/>
    <col min="9" max="9" width="12.85546875" style="6" customWidth="1"/>
    <col min="10" max="10" width="9.85546875" style="6" customWidth="1"/>
    <col min="11" max="11" width="10" style="6" customWidth="1"/>
    <col min="12" max="12" width="9.5703125" style="6" customWidth="1"/>
    <col min="13" max="257" width="9.140625" style="6"/>
    <col min="258" max="258" width="4.42578125" style="6" customWidth="1"/>
    <col min="259" max="259" width="48.5703125" style="6" customWidth="1"/>
    <col min="260" max="260" width="15.140625" style="6" customWidth="1"/>
    <col min="261" max="262" width="12.7109375" style="6" bestFit="1" customWidth="1"/>
    <col min="263" max="263" width="11.28515625" style="6" customWidth="1"/>
    <col min="264" max="264" width="12.42578125" style="6" customWidth="1"/>
    <col min="265" max="265" width="9.28515625" style="6" customWidth="1"/>
    <col min="266" max="266" width="13.7109375" style="6" customWidth="1"/>
    <col min="267" max="267" width="8.28515625" style="6" customWidth="1"/>
    <col min="268" max="268" width="9.5703125" style="6" customWidth="1"/>
    <col min="269" max="513" width="9.140625" style="6"/>
    <col min="514" max="514" width="4.42578125" style="6" customWidth="1"/>
    <col min="515" max="515" width="48.5703125" style="6" customWidth="1"/>
    <col min="516" max="516" width="15.140625" style="6" customWidth="1"/>
    <col min="517" max="518" width="12.7109375" style="6" bestFit="1" customWidth="1"/>
    <col min="519" max="519" width="11.28515625" style="6" customWidth="1"/>
    <col min="520" max="520" width="12.42578125" style="6" customWidth="1"/>
    <col min="521" max="521" width="9.28515625" style="6" customWidth="1"/>
    <col min="522" max="522" width="13.7109375" style="6" customWidth="1"/>
    <col min="523" max="523" width="8.28515625" style="6" customWidth="1"/>
    <col min="524" max="524" width="9.5703125" style="6" customWidth="1"/>
    <col min="525" max="769" width="9.140625" style="6"/>
    <col min="770" max="770" width="4.42578125" style="6" customWidth="1"/>
    <col min="771" max="771" width="48.5703125" style="6" customWidth="1"/>
    <col min="772" max="772" width="15.140625" style="6" customWidth="1"/>
    <col min="773" max="774" width="12.7109375" style="6" bestFit="1" customWidth="1"/>
    <col min="775" max="775" width="11.28515625" style="6" customWidth="1"/>
    <col min="776" max="776" width="12.42578125" style="6" customWidth="1"/>
    <col min="777" max="777" width="9.28515625" style="6" customWidth="1"/>
    <col min="778" max="778" width="13.7109375" style="6" customWidth="1"/>
    <col min="779" max="779" width="8.28515625" style="6" customWidth="1"/>
    <col min="780" max="780" width="9.5703125" style="6" customWidth="1"/>
    <col min="781" max="1025" width="9.140625" style="6"/>
    <col min="1026" max="1026" width="4.42578125" style="6" customWidth="1"/>
    <col min="1027" max="1027" width="48.5703125" style="6" customWidth="1"/>
    <col min="1028" max="1028" width="15.140625" style="6" customWidth="1"/>
    <col min="1029" max="1030" width="12.7109375" style="6" bestFit="1" customWidth="1"/>
    <col min="1031" max="1031" width="11.28515625" style="6" customWidth="1"/>
    <col min="1032" max="1032" width="12.42578125" style="6" customWidth="1"/>
    <col min="1033" max="1033" width="9.28515625" style="6" customWidth="1"/>
    <col min="1034" max="1034" width="13.7109375" style="6" customWidth="1"/>
    <col min="1035" max="1035" width="8.28515625" style="6" customWidth="1"/>
    <col min="1036" max="1036" width="9.5703125" style="6" customWidth="1"/>
    <col min="1037" max="1281" width="9.140625" style="6"/>
    <col min="1282" max="1282" width="4.42578125" style="6" customWidth="1"/>
    <col min="1283" max="1283" width="48.5703125" style="6" customWidth="1"/>
    <col min="1284" max="1284" width="15.140625" style="6" customWidth="1"/>
    <col min="1285" max="1286" width="12.7109375" style="6" bestFit="1" customWidth="1"/>
    <col min="1287" max="1287" width="11.28515625" style="6" customWidth="1"/>
    <col min="1288" max="1288" width="12.42578125" style="6" customWidth="1"/>
    <col min="1289" max="1289" width="9.28515625" style="6" customWidth="1"/>
    <col min="1290" max="1290" width="13.7109375" style="6" customWidth="1"/>
    <col min="1291" max="1291" width="8.28515625" style="6" customWidth="1"/>
    <col min="1292" max="1292" width="9.5703125" style="6" customWidth="1"/>
    <col min="1293" max="1537" width="9.140625" style="6"/>
    <col min="1538" max="1538" width="4.42578125" style="6" customWidth="1"/>
    <col min="1539" max="1539" width="48.5703125" style="6" customWidth="1"/>
    <col min="1540" max="1540" width="15.140625" style="6" customWidth="1"/>
    <col min="1541" max="1542" width="12.7109375" style="6" bestFit="1" customWidth="1"/>
    <col min="1543" max="1543" width="11.28515625" style="6" customWidth="1"/>
    <col min="1544" max="1544" width="12.42578125" style="6" customWidth="1"/>
    <col min="1545" max="1545" width="9.28515625" style="6" customWidth="1"/>
    <col min="1546" max="1546" width="13.7109375" style="6" customWidth="1"/>
    <col min="1547" max="1547" width="8.28515625" style="6" customWidth="1"/>
    <col min="1548" max="1548" width="9.5703125" style="6" customWidth="1"/>
    <col min="1549" max="1793" width="9.140625" style="6"/>
    <col min="1794" max="1794" width="4.42578125" style="6" customWidth="1"/>
    <col min="1795" max="1795" width="48.5703125" style="6" customWidth="1"/>
    <col min="1796" max="1796" width="15.140625" style="6" customWidth="1"/>
    <col min="1797" max="1798" width="12.7109375" style="6" bestFit="1" customWidth="1"/>
    <col min="1799" max="1799" width="11.28515625" style="6" customWidth="1"/>
    <col min="1800" max="1800" width="12.42578125" style="6" customWidth="1"/>
    <col min="1801" max="1801" width="9.28515625" style="6" customWidth="1"/>
    <col min="1802" max="1802" width="13.7109375" style="6" customWidth="1"/>
    <col min="1803" max="1803" width="8.28515625" style="6" customWidth="1"/>
    <col min="1804" max="1804" width="9.5703125" style="6" customWidth="1"/>
    <col min="1805" max="2049" width="9.140625" style="6"/>
    <col min="2050" max="2050" width="4.42578125" style="6" customWidth="1"/>
    <col min="2051" max="2051" width="48.5703125" style="6" customWidth="1"/>
    <col min="2052" max="2052" width="15.140625" style="6" customWidth="1"/>
    <col min="2053" max="2054" width="12.7109375" style="6" bestFit="1" customWidth="1"/>
    <col min="2055" max="2055" width="11.28515625" style="6" customWidth="1"/>
    <col min="2056" max="2056" width="12.42578125" style="6" customWidth="1"/>
    <col min="2057" max="2057" width="9.28515625" style="6" customWidth="1"/>
    <col min="2058" max="2058" width="13.7109375" style="6" customWidth="1"/>
    <col min="2059" max="2059" width="8.28515625" style="6" customWidth="1"/>
    <col min="2060" max="2060" width="9.5703125" style="6" customWidth="1"/>
    <col min="2061" max="2305" width="9.140625" style="6"/>
    <col min="2306" max="2306" width="4.42578125" style="6" customWidth="1"/>
    <col min="2307" max="2307" width="48.5703125" style="6" customWidth="1"/>
    <col min="2308" max="2308" width="15.140625" style="6" customWidth="1"/>
    <col min="2309" max="2310" width="12.7109375" style="6" bestFit="1" customWidth="1"/>
    <col min="2311" max="2311" width="11.28515625" style="6" customWidth="1"/>
    <col min="2312" max="2312" width="12.42578125" style="6" customWidth="1"/>
    <col min="2313" max="2313" width="9.28515625" style="6" customWidth="1"/>
    <col min="2314" max="2314" width="13.7109375" style="6" customWidth="1"/>
    <col min="2315" max="2315" width="8.28515625" style="6" customWidth="1"/>
    <col min="2316" max="2316" width="9.5703125" style="6" customWidth="1"/>
    <col min="2317" max="2561" width="9.140625" style="6"/>
    <col min="2562" max="2562" width="4.42578125" style="6" customWidth="1"/>
    <col min="2563" max="2563" width="48.5703125" style="6" customWidth="1"/>
    <col min="2564" max="2564" width="15.140625" style="6" customWidth="1"/>
    <col min="2565" max="2566" width="12.7109375" style="6" bestFit="1" customWidth="1"/>
    <col min="2567" max="2567" width="11.28515625" style="6" customWidth="1"/>
    <col min="2568" max="2568" width="12.42578125" style="6" customWidth="1"/>
    <col min="2569" max="2569" width="9.28515625" style="6" customWidth="1"/>
    <col min="2570" max="2570" width="13.7109375" style="6" customWidth="1"/>
    <col min="2571" max="2571" width="8.28515625" style="6" customWidth="1"/>
    <col min="2572" max="2572" width="9.5703125" style="6" customWidth="1"/>
    <col min="2573" max="2817" width="9.140625" style="6"/>
    <col min="2818" max="2818" width="4.42578125" style="6" customWidth="1"/>
    <col min="2819" max="2819" width="48.5703125" style="6" customWidth="1"/>
    <col min="2820" max="2820" width="15.140625" style="6" customWidth="1"/>
    <col min="2821" max="2822" width="12.7109375" style="6" bestFit="1" customWidth="1"/>
    <col min="2823" max="2823" width="11.28515625" style="6" customWidth="1"/>
    <col min="2824" max="2824" width="12.42578125" style="6" customWidth="1"/>
    <col min="2825" max="2825" width="9.28515625" style="6" customWidth="1"/>
    <col min="2826" max="2826" width="13.7109375" style="6" customWidth="1"/>
    <col min="2827" max="2827" width="8.28515625" style="6" customWidth="1"/>
    <col min="2828" max="2828" width="9.5703125" style="6" customWidth="1"/>
    <col min="2829" max="3073" width="9.140625" style="6"/>
    <col min="3074" max="3074" width="4.42578125" style="6" customWidth="1"/>
    <col min="3075" max="3075" width="48.5703125" style="6" customWidth="1"/>
    <col min="3076" max="3076" width="15.140625" style="6" customWidth="1"/>
    <col min="3077" max="3078" width="12.7109375" style="6" bestFit="1" customWidth="1"/>
    <col min="3079" max="3079" width="11.28515625" style="6" customWidth="1"/>
    <col min="3080" max="3080" width="12.42578125" style="6" customWidth="1"/>
    <col min="3081" max="3081" width="9.28515625" style="6" customWidth="1"/>
    <col min="3082" max="3082" width="13.7109375" style="6" customWidth="1"/>
    <col min="3083" max="3083" width="8.28515625" style="6" customWidth="1"/>
    <col min="3084" max="3084" width="9.5703125" style="6" customWidth="1"/>
    <col min="3085" max="3329" width="9.140625" style="6"/>
    <col min="3330" max="3330" width="4.42578125" style="6" customWidth="1"/>
    <col min="3331" max="3331" width="48.5703125" style="6" customWidth="1"/>
    <col min="3332" max="3332" width="15.140625" style="6" customWidth="1"/>
    <col min="3333" max="3334" width="12.7109375" style="6" bestFit="1" customWidth="1"/>
    <col min="3335" max="3335" width="11.28515625" style="6" customWidth="1"/>
    <col min="3336" max="3336" width="12.42578125" style="6" customWidth="1"/>
    <col min="3337" max="3337" width="9.28515625" style="6" customWidth="1"/>
    <col min="3338" max="3338" width="13.7109375" style="6" customWidth="1"/>
    <col min="3339" max="3339" width="8.28515625" style="6" customWidth="1"/>
    <col min="3340" max="3340" width="9.5703125" style="6" customWidth="1"/>
    <col min="3341" max="3585" width="9.140625" style="6"/>
    <col min="3586" max="3586" width="4.42578125" style="6" customWidth="1"/>
    <col min="3587" max="3587" width="48.5703125" style="6" customWidth="1"/>
    <col min="3588" max="3588" width="15.140625" style="6" customWidth="1"/>
    <col min="3589" max="3590" width="12.7109375" style="6" bestFit="1" customWidth="1"/>
    <col min="3591" max="3591" width="11.28515625" style="6" customWidth="1"/>
    <col min="3592" max="3592" width="12.42578125" style="6" customWidth="1"/>
    <col min="3593" max="3593" width="9.28515625" style="6" customWidth="1"/>
    <col min="3594" max="3594" width="13.7109375" style="6" customWidth="1"/>
    <col min="3595" max="3595" width="8.28515625" style="6" customWidth="1"/>
    <col min="3596" max="3596" width="9.5703125" style="6" customWidth="1"/>
    <col min="3597" max="3841" width="9.140625" style="6"/>
    <col min="3842" max="3842" width="4.42578125" style="6" customWidth="1"/>
    <col min="3843" max="3843" width="48.5703125" style="6" customWidth="1"/>
    <col min="3844" max="3844" width="15.140625" style="6" customWidth="1"/>
    <col min="3845" max="3846" width="12.7109375" style="6" bestFit="1" customWidth="1"/>
    <col min="3847" max="3847" width="11.28515625" style="6" customWidth="1"/>
    <col min="3848" max="3848" width="12.42578125" style="6" customWidth="1"/>
    <col min="3849" max="3849" width="9.28515625" style="6" customWidth="1"/>
    <col min="3850" max="3850" width="13.7109375" style="6" customWidth="1"/>
    <col min="3851" max="3851" width="8.28515625" style="6" customWidth="1"/>
    <col min="3852" max="3852" width="9.5703125" style="6" customWidth="1"/>
    <col min="3853" max="4097" width="9.140625" style="6"/>
    <col min="4098" max="4098" width="4.42578125" style="6" customWidth="1"/>
    <col min="4099" max="4099" width="48.5703125" style="6" customWidth="1"/>
    <col min="4100" max="4100" width="15.140625" style="6" customWidth="1"/>
    <col min="4101" max="4102" width="12.7109375" style="6" bestFit="1" customWidth="1"/>
    <col min="4103" max="4103" width="11.28515625" style="6" customWidth="1"/>
    <col min="4104" max="4104" width="12.42578125" style="6" customWidth="1"/>
    <col min="4105" max="4105" width="9.28515625" style="6" customWidth="1"/>
    <col min="4106" max="4106" width="13.7109375" style="6" customWidth="1"/>
    <col min="4107" max="4107" width="8.28515625" style="6" customWidth="1"/>
    <col min="4108" max="4108" width="9.5703125" style="6" customWidth="1"/>
    <col min="4109" max="4353" width="9.140625" style="6"/>
    <col min="4354" max="4354" width="4.42578125" style="6" customWidth="1"/>
    <col min="4355" max="4355" width="48.5703125" style="6" customWidth="1"/>
    <col min="4356" max="4356" width="15.140625" style="6" customWidth="1"/>
    <col min="4357" max="4358" width="12.7109375" style="6" bestFit="1" customWidth="1"/>
    <col min="4359" max="4359" width="11.28515625" style="6" customWidth="1"/>
    <col min="4360" max="4360" width="12.42578125" style="6" customWidth="1"/>
    <col min="4361" max="4361" width="9.28515625" style="6" customWidth="1"/>
    <col min="4362" max="4362" width="13.7109375" style="6" customWidth="1"/>
    <col min="4363" max="4363" width="8.28515625" style="6" customWidth="1"/>
    <col min="4364" max="4364" width="9.5703125" style="6" customWidth="1"/>
    <col min="4365" max="4609" width="9.140625" style="6"/>
    <col min="4610" max="4610" width="4.42578125" style="6" customWidth="1"/>
    <col min="4611" max="4611" width="48.5703125" style="6" customWidth="1"/>
    <col min="4612" max="4612" width="15.140625" style="6" customWidth="1"/>
    <col min="4613" max="4614" width="12.7109375" style="6" bestFit="1" customWidth="1"/>
    <col min="4615" max="4615" width="11.28515625" style="6" customWidth="1"/>
    <col min="4616" max="4616" width="12.42578125" style="6" customWidth="1"/>
    <col min="4617" max="4617" width="9.28515625" style="6" customWidth="1"/>
    <col min="4618" max="4618" width="13.7109375" style="6" customWidth="1"/>
    <col min="4619" max="4619" width="8.28515625" style="6" customWidth="1"/>
    <col min="4620" max="4620" width="9.5703125" style="6" customWidth="1"/>
    <col min="4621" max="4865" width="9.140625" style="6"/>
    <col min="4866" max="4866" width="4.42578125" style="6" customWidth="1"/>
    <col min="4867" max="4867" width="48.5703125" style="6" customWidth="1"/>
    <col min="4868" max="4868" width="15.140625" style="6" customWidth="1"/>
    <col min="4869" max="4870" width="12.7109375" style="6" bestFit="1" customWidth="1"/>
    <col min="4871" max="4871" width="11.28515625" style="6" customWidth="1"/>
    <col min="4872" max="4872" width="12.42578125" style="6" customWidth="1"/>
    <col min="4873" max="4873" width="9.28515625" style="6" customWidth="1"/>
    <col min="4874" max="4874" width="13.7109375" style="6" customWidth="1"/>
    <col min="4875" max="4875" width="8.28515625" style="6" customWidth="1"/>
    <col min="4876" max="4876" width="9.5703125" style="6" customWidth="1"/>
    <col min="4877" max="5121" width="9.140625" style="6"/>
    <col min="5122" max="5122" width="4.42578125" style="6" customWidth="1"/>
    <col min="5123" max="5123" width="48.5703125" style="6" customWidth="1"/>
    <col min="5124" max="5124" width="15.140625" style="6" customWidth="1"/>
    <col min="5125" max="5126" width="12.7109375" style="6" bestFit="1" customWidth="1"/>
    <col min="5127" max="5127" width="11.28515625" style="6" customWidth="1"/>
    <col min="5128" max="5128" width="12.42578125" style="6" customWidth="1"/>
    <col min="5129" max="5129" width="9.28515625" style="6" customWidth="1"/>
    <col min="5130" max="5130" width="13.7109375" style="6" customWidth="1"/>
    <col min="5131" max="5131" width="8.28515625" style="6" customWidth="1"/>
    <col min="5132" max="5132" width="9.5703125" style="6" customWidth="1"/>
    <col min="5133" max="5377" width="9.140625" style="6"/>
    <col min="5378" max="5378" width="4.42578125" style="6" customWidth="1"/>
    <col min="5379" max="5379" width="48.5703125" style="6" customWidth="1"/>
    <col min="5380" max="5380" width="15.140625" style="6" customWidth="1"/>
    <col min="5381" max="5382" width="12.7109375" style="6" bestFit="1" customWidth="1"/>
    <col min="5383" max="5383" width="11.28515625" style="6" customWidth="1"/>
    <col min="5384" max="5384" width="12.42578125" style="6" customWidth="1"/>
    <col min="5385" max="5385" width="9.28515625" style="6" customWidth="1"/>
    <col min="5386" max="5386" width="13.7109375" style="6" customWidth="1"/>
    <col min="5387" max="5387" width="8.28515625" style="6" customWidth="1"/>
    <col min="5388" max="5388" width="9.5703125" style="6" customWidth="1"/>
    <col min="5389" max="5633" width="9.140625" style="6"/>
    <col min="5634" max="5634" width="4.42578125" style="6" customWidth="1"/>
    <col min="5635" max="5635" width="48.5703125" style="6" customWidth="1"/>
    <col min="5636" max="5636" width="15.140625" style="6" customWidth="1"/>
    <col min="5637" max="5638" width="12.7109375" style="6" bestFit="1" customWidth="1"/>
    <col min="5639" max="5639" width="11.28515625" style="6" customWidth="1"/>
    <col min="5640" max="5640" width="12.42578125" style="6" customWidth="1"/>
    <col min="5641" max="5641" width="9.28515625" style="6" customWidth="1"/>
    <col min="5642" max="5642" width="13.7109375" style="6" customWidth="1"/>
    <col min="5643" max="5643" width="8.28515625" style="6" customWidth="1"/>
    <col min="5644" max="5644" width="9.5703125" style="6" customWidth="1"/>
    <col min="5645" max="5889" width="9.140625" style="6"/>
    <col min="5890" max="5890" width="4.42578125" style="6" customWidth="1"/>
    <col min="5891" max="5891" width="48.5703125" style="6" customWidth="1"/>
    <col min="5892" max="5892" width="15.140625" style="6" customWidth="1"/>
    <col min="5893" max="5894" width="12.7109375" style="6" bestFit="1" customWidth="1"/>
    <col min="5895" max="5895" width="11.28515625" style="6" customWidth="1"/>
    <col min="5896" max="5896" width="12.42578125" style="6" customWidth="1"/>
    <col min="5897" max="5897" width="9.28515625" style="6" customWidth="1"/>
    <col min="5898" max="5898" width="13.7109375" style="6" customWidth="1"/>
    <col min="5899" max="5899" width="8.28515625" style="6" customWidth="1"/>
    <col min="5900" max="5900" width="9.5703125" style="6" customWidth="1"/>
    <col min="5901" max="6145" width="9.140625" style="6"/>
    <col min="6146" max="6146" width="4.42578125" style="6" customWidth="1"/>
    <col min="6147" max="6147" width="48.5703125" style="6" customWidth="1"/>
    <col min="6148" max="6148" width="15.140625" style="6" customWidth="1"/>
    <col min="6149" max="6150" width="12.7109375" style="6" bestFit="1" customWidth="1"/>
    <col min="6151" max="6151" width="11.28515625" style="6" customWidth="1"/>
    <col min="6152" max="6152" width="12.42578125" style="6" customWidth="1"/>
    <col min="6153" max="6153" width="9.28515625" style="6" customWidth="1"/>
    <col min="6154" max="6154" width="13.7109375" style="6" customWidth="1"/>
    <col min="6155" max="6155" width="8.28515625" style="6" customWidth="1"/>
    <col min="6156" max="6156" width="9.5703125" style="6" customWidth="1"/>
    <col min="6157" max="6401" width="9.140625" style="6"/>
    <col min="6402" max="6402" width="4.42578125" style="6" customWidth="1"/>
    <col min="6403" max="6403" width="48.5703125" style="6" customWidth="1"/>
    <col min="6404" max="6404" width="15.140625" style="6" customWidth="1"/>
    <col min="6405" max="6406" width="12.7109375" style="6" bestFit="1" customWidth="1"/>
    <col min="6407" max="6407" width="11.28515625" style="6" customWidth="1"/>
    <col min="6408" max="6408" width="12.42578125" style="6" customWidth="1"/>
    <col min="6409" max="6409" width="9.28515625" style="6" customWidth="1"/>
    <col min="6410" max="6410" width="13.7109375" style="6" customWidth="1"/>
    <col min="6411" max="6411" width="8.28515625" style="6" customWidth="1"/>
    <col min="6412" max="6412" width="9.5703125" style="6" customWidth="1"/>
    <col min="6413" max="6657" width="9.140625" style="6"/>
    <col min="6658" max="6658" width="4.42578125" style="6" customWidth="1"/>
    <col min="6659" max="6659" width="48.5703125" style="6" customWidth="1"/>
    <col min="6660" max="6660" width="15.140625" style="6" customWidth="1"/>
    <col min="6661" max="6662" width="12.7109375" style="6" bestFit="1" customWidth="1"/>
    <col min="6663" max="6663" width="11.28515625" style="6" customWidth="1"/>
    <col min="6664" max="6664" width="12.42578125" style="6" customWidth="1"/>
    <col min="6665" max="6665" width="9.28515625" style="6" customWidth="1"/>
    <col min="6666" max="6666" width="13.7109375" style="6" customWidth="1"/>
    <col min="6667" max="6667" width="8.28515625" style="6" customWidth="1"/>
    <col min="6668" max="6668" width="9.5703125" style="6" customWidth="1"/>
    <col min="6669" max="6913" width="9.140625" style="6"/>
    <col min="6914" max="6914" width="4.42578125" style="6" customWidth="1"/>
    <col min="6915" max="6915" width="48.5703125" style="6" customWidth="1"/>
    <col min="6916" max="6916" width="15.140625" style="6" customWidth="1"/>
    <col min="6917" max="6918" width="12.7109375" style="6" bestFit="1" customWidth="1"/>
    <col min="6919" max="6919" width="11.28515625" style="6" customWidth="1"/>
    <col min="6920" max="6920" width="12.42578125" style="6" customWidth="1"/>
    <col min="6921" max="6921" width="9.28515625" style="6" customWidth="1"/>
    <col min="6922" max="6922" width="13.7109375" style="6" customWidth="1"/>
    <col min="6923" max="6923" width="8.28515625" style="6" customWidth="1"/>
    <col min="6924" max="6924" width="9.5703125" style="6" customWidth="1"/>
    <col min="6925" max="7169" width="9.140625" style="6"/>
    <col min="7170" max="7170" width="4.42578125" style="6" customWidth="1"/>
    <col min="7171" max="7171" width="48.5703125" style="6" customWidth="1"/>
    <col min="7172" max="7172" width="15.140625" style="6" customWidth="1"/>
    <col min="7173" max="7174" width="12.7109375" style="6" bestFit="1" customWidth="1"/>
    <col min="7175" max="7175" width="11.28515625" style="6" customWidth="1"/>
    <col min="7176" max="7176" width="12.42578125" style="6" customWidth="1"/>
    <col min="7177" max="7177" width="9.28515625" style="6" customWidth="1"/>
    <col min="7178" max="7178" width="13.7109375" style="6" customWidth="1"/>
    <col min="7179" max="7179" width="8.28515625" style="6" customWidth="1"/>
    <col min="7180" max="7180" width="9.5703125" style="6" customWidth="1"/>
    <col min="7181" max="7425" width="9.140625" style="6"/>
    <col min="7426" max="7426" width="4.42578125" style="6" customWidth="1"/>
    <col min="7427" max="7427" width="48.5703125" style="6" customWidth="1"/>
    <col min="7428" max="7428" width="15.140625" style="6" customWidth="1"/>
    <col min="7429" max="7430" width="12.7109375" style="6" bestFit="1" customWidth="1"/>
    <col min="7431" max="7431" width="11.28515625" style="6" customWidth="1"/>
    <col min="7432" max="7432" width="12.42578125" style="6" customWidth="1"/>
    <col min="7433" max="7433" width="9.28515625" style="6" customWidth="1"/>
    <col min="7434" max="7434" width="13.7109375" style="6" customWidth="1"/>
    <col min="7435" max="7435" width="8.28515625" style="6" customWidth="1"/>
    <col min="7436" max="7436" width="9.5703125" style="6" customWidth="1"/>
    <col min="7437" max="7681" width="9.140625" style="6"/>
    <col min="7682" max="7682" width="4.42578125" style="6" customWidth="1"/>
    <col min="7683" max="7683" width="48.5703125" style="6" customWidth="1"/>
    <col min="7684" max="7684" width="15.140625" style="6" customWidth="1"/>
    <col min="7685" max="7686" width="12.7109375" style="6" bestFit="1" customWidth="1"/>
    <col min="7687" max="7687" width="11.28515625" style="6" customWidth="1"/>
    <col min="7688" max="7688" width="12.42578125" style="6" customWidth="1"/>
    <col min="7689" max="7689" width="9.28515625" style="6" customWidth="1"/>
    <col min="7690" max="7690" width="13.7109375" style="6" customWidth="1"/>
    <col min="7691" max="7691" width="8.28515625" style="6" customWidth="1"/>
    <col min="7692" max="7692" width="9.5703125" style="6" customWidth="1"/>
    <col min="7693" max="7937" width="9.140625" style="6"/>
    <col min="7938" max="7938" width="4.42578125" style="6" customWidth="1"/>
    <col min="7939" max="7939" width="48.5703125" style="6" customWidth="1"/>
    <col min="7940" max="7940" width="15.140625" style="6" customWidth="1"/>
    <col min="7941" max="7942" width="12.7109375" style="6" bestFit="1" customWidth="1"/>
    <col min="7943" max="7943" width="11.28515625" style="6" customWidth="1"/>
    <col min="7944" max="7944" width="12.42578125" style="6" customWidth="1"/>
    <col min="7945" max="7945" width="9.28515625" style="6" customWidth="1"/>
    <col min="7946" max="7946" width="13.7109375" style="6" customWidth="1"/>
    <col min="7947" max="7947" width="8.28515625" style="6" customWidth="1"/>
    <col min="7948" max="7948" width="9.5703125" style="6" customWidth="1"/>
    <col min="7949" max="8193" width="9.140625" style="6"/>
    <col min="8194" max="8194" width="4.42578125" style="6" customWidth="1"/>
    <col min="8195" max="8195" width="48.5703125" style="6" customWidth="1"/>
    <col min="8196" max="8196" width="15.140625" style="6" customWidth="1"/>
    <col min="8197" max="8198" width="12.7109375" style="6" bestFit="1" customWidth="1"/>
    <col min="8199" max="8199" width="11.28515625" style="6" customWidth="1"/>
    <col min="8200" max="8200" width="12.42578125" style="6" customWidth="1"/>
    <col min="8201" max="8201" width="9.28515625" style="6" customWidth="1"/>
    <col min="8202" max="8202" width="13.7109375" style="6" customWidth="1"/>
    <col min="8203" max="8203" width="8.28515625" style="6" customWidth="1"/>
    <col min="8204" max="8204" width="9.5703125" style="6" customWidth="1"/>
    <col min="8205" max="8449" width="9.140625" style="6"/>
    <col min="8450" max="8450" width="4.42578125" style="6" customWidth="1"/>
    <col min="8451" max="8451" width="48.5703125" style="6" customWidth="1"/>
    <col min="8452" max="8452" width="15.140625" style="6" customWidth="1"/>
    <col min="8453" max="8454" width="12.7109375" style="6" bestFit="1" customWidth="1"/>
    <col min="8455" max="8455" width="11.28515625" style="6" customWidth="1"/>
    <col min="8456" max="8456" width="12.42578125" style="6" customWidth="1"/>
    <col min="8457" max="8457" width="9.28515625" style="6" customWidth="1"/>
    <col min="8458" max="8458" width="13.7109375" style="6" customWidth="1"/>
    <col min="8459" max="8459" width="8.28515625" style="6" customWidth="1"/>
    <col min="8460" max="8460" width="9.5703125" style="6" customWidth="1"/>
    <col min="8461" max="8705" width="9.140625" style="6"/>
    <col min="8706" max="8706" width="4.42578125" style="6" customWidth="1"/>
    <col min="8707" max="8707" width="48.5703125" style="6" customWidth="1"/>
    <col min="8708" max="8708" width="15.140625" style="6" customWidth="1"/>
    <col min="8709" max="8710" width="12.7109375" style="6" bestFit="1" customWidth="1"/>
    <col min="8711" max="8711" width="11.28515625" style="6" customWidth="1"/>
    <col min="8712" max="8712" width="12.42578125" style="6" customWidth="1"/>
    <col min="8713" max="8713" width="9.28515625" style="6" customWidth="1"/>
    <col min="8714" max="8714" width="13.7109375" style="6" customWidth="1"/>
    <col min="8715" max="8715" width="8.28515625" style="6" customWidth="1"/>
    <col min="8716" max="8716" width="9.5703125" style="6" customWidth="1"/>
    <col min="8717" max="8961" width="9.140625" style="6"/>
    <col min="8962" max="8962" width="4.42578125" style="6" customWidth="1"/>
    <col min="8963" max="8963" width="48.5703125" style="6" customWidth="1"/>
    <col min="8964" max="8964" width="15.140625" style="6" customWidth="1"/>
    <col min="8965" max="8966" width="12.7109375" style="6" bestFit="1" customWidth="1"/>
    <col min="8967" max="8967" width="11.28515625" style="6" customWidth="1"/>
    <col min="8968" max="8968" width="12.42578125" style="6" customWidth="1"/>
    <col min="8969" max="8969" width="9.28515625" style="6" customWidth="1"/>
    <col min="8970" max="8970" width="13.7109375" style="6" customWidth="1"/>
    <col min="8971" max="8971" width="8.28515625" style="6" customWidth="1"/>
    <col min="8972" max="8972" width="9.5703125" style="6" customWidth="1"/>
    <col min="8973" max="9217" width="9.140625" style="6"/>
    <col min="9218" max="9218" width="4.42578125" style="6" customWidth="1"/>
    <col min="9219" max="9219" width="48.5703125" style="6" customWidth="1"/>
    <col min="9220" max="9220" width="15.140625" style="6" customWidth="1"/>
    <col min="9221" max="9222" width="12.7109375" style="6" bestFit="1" customWidth="1"/>
    <col min="9223" max="9223" width="11.28515625" style="6" customWidth="1"/>
    <col min="9224" max="9224" width="12.42578125" style="6" customWidth="1"/>
    <col min="9225" max="9225" width="9.28515625" style="6" customWidth="1"/>
    <col min="9226" max="9226" width="13.7109375" style="6" customWidth="1"/>
    <col min="9227" max="9227" width="8.28515625" style="6" customWidth="1"/>
    <col min="9228" max="9228" width="9.5703125" style="6" customWidth="1"/>
    <col min="9229" max="9473" width="9.140625" style="6"/>
    <col min="9474" max="9474" width="4.42578125" style="6" customWidth="1"/>
    <col min="9475" max="9475" width="48.5703125" style="6" customWidth="1"/>
    <col min="9476" max="9476" width="15.140625" style="6" customWidth="1"/>
    <col min="9477" max="9478" width="12.7109375" style="6" bestFit="1" customWidth="1"/>
    <col min="9479" max="9479" width="11.28515625" style="6" customWidth="1"/>
    <col min="9480" max="9480" width="12.42578125" style="6" customWidth="1"/>
    <col min="9481" max="9481" width="9.28515625" style="6" customWidth="1"/>
    <col min="9482" max="9482" width="13.7109375" style="6" customWidth="1"/>
    <col min="9483" max="9483" width="8.28515625" style="6" customWidth="1"/>
    <col min="9484" max="9484" width="9.5703125" style="6" customWidth="1"/>
    <col min="9485" max="9729" width="9.140625" style="6"/>
    <col min="9730" max="9730" width="4.42578125" style="6" customWidth="1"/>
    <col min="9731" max="9731" width="48.5703125" style="6" customWidth="1"/>
    <col min="9732" max="9732" width="15.140625" style="6" customWidth="1"/>
    <col min="9733" max="9734" width="12.7109375" style="6" bestFit="1" customWidth="1"/>
    <col min="9735" max="9735" width="11.28515625" style="6" customWidth="1"/>
    <col min="9736" max="9736" width="12.42578125" style="6" customWidth="1"/>
    <col min="9737" max="9737" width="9.28515625" style="6" customWidth="1"/>
    <col min="9738" max="9738" width="13.7109375" style="6" customWidth="1"/>
    <col min="9739" max="9739" width="8.28515625" style="6" customWidth="1"/>
    <col min="9740" max="9740" width="9.5703125" style="6" customWidth="1"/>
    <col min="9741" max="9985" width="9.140625" style="6"/>
    <col min="9986" max="9986" width="4.42578125" style="6" customWidth="1"/>
    <col min="9987" max="9987" width="48.5703125" style="6" customWidth="1"/>
    <col min="9988" max="9988" width="15.140625" style="6" customWidth="1"/>
    <col min="9989" max="9990" width="12.7109375" style="6" bestFit="1" customWidth="1"/>
    <col min="9991" max="9991" width="11.28515625" style="6" customWidth="1"/>
    <col min="9992" max="9992" width="12.42578125" style="6" customWidth="1"/>
    <col min="9993" max="9993" width="9.28515625" style="6" customWidth="1"/>
    <col min="9994" max="9994" width="13.7109375" style="6" customWidth="1"/>
    <col min="9995" max="9995" width="8.28515625" style="6" customWidth="1"/>
    <col min="9996" max="9996" width="9.5703125" style="6" customWidth="1"/>
    <col min="9997" max="10241" width="9.140625" style="6"/>
    <col min="10242" max="10242" width="4.42578125" style="6" customWidth="1"/>
    <col min="10243" max="10243" width="48.5703125" style="6" customWidth="1"/>
    <col min="10244" max="10244" width="15.140625" style="6" customWidth="1"/>
    <col min="10245" max="10246" width="12.7109375" style="6" bestFit="1" customWidth="1"/>
    <col min="10247" max="10247" width="11.28515625" style="6" customWidth="1"/>
    <col min="10248" max="10248" width="12.42578125" style="6" customWidth="1"/>
    <col min="10249" max="10249" width="9.28515625" style="6" customWidth="1"/>
    <col min="10250" max="10250" width="13.7109375" style="6" customWidth="1"/>
    <col min="10251" max="10251" width="8.28515625" style="6" customWidth="1"/>
    <col min="10252" max="10252" width="9.5703125" style="6" customWidth="1"/>
    <col min="10253" max="10497" width="9.140625" style="6"/>
    <col min="10498" max="10498" width="4.42578125" style="6" customWidth="1"/>
    <col min="10499" max="10499" width="48.5703125" style="6" customWidth="1"/>
    <col min="10500" max="10500" width="15.140625" style="6" customWidth="1"/>
    <col min="10501" max="10502" width="12.7109375" style="6" bestFit="1" customWidth="1"/>
    <col min="10503" max="10503" width="11.28515625" style="6" customWidth="1"/>
    <col min="10504" max="10504" width="12.42578125" style="6" customWidth="1"/>
    <col min="10505" max="10505" width="9.28515625" style="6" customWidth="1"/>
    <col min="10506" max="10506" width="13.7109375" style="6" customWidth="1"/>
    <col min="10507" max="10507" width="8.28515625" style="6" customWidth="1"/>
    <col min="10508" max="10508" width="9.5703125" style="6" customWidth="1"/>
    <col min="10509" max="10753" width="9.140625" style="6"/>
    <col min="10754" max="10754" width="4.42578125" style="6" customWidth="1"/>
    <col min="10755" max="10755" width="48.5703125" style="6" customWidth="1"/>
    <col min="10756" max="10756" width="15.140625" style="6" customWidth="1"/>
    <col min="10757" max="10758" width="12.7109375" style="6" bestFit="1" customWidth="1"/>
    <col min="10759" max="10759" width="11.28515625" style="6" customWidth="1"/>
    <col min="10760" max="10760" width="12.42578125" style="6" customWidth="1"/>
    <col min="10761" max="10761" width="9.28515625" style="6" customWidth="1"/>
    <col min="10762" max="10762" width="13.7109375" style="6" customWidth="1"/>
    <col min="10763" max="10763" width="8.28515625" style="6" customWidth="1"/>
    <col min="10764" max="10764" width="9.5703125" style="6" customWidth="1"/>
    <col min="10765" max="11009" width="9.140625" style="6"/>
    <col min="11010" max="11010" width="4.42578125" style="6" customWidth="1"/>
    <col min="11011" max="11011" width="48.5703125" style="6" customWidth="1"/>
    <col min="11012" max="11012" width="15.140625" style="6" customWidth="1"/>
    <col min="11013" max="11014" width="12.7109375" style="6" bestFit="1" customWidth="1"/>
    <col min="11015" max="11015" width="11.28515625" style="6" customWidth="1"/>
    <col min="11016" max="11016" width="12.42578125" style="6" customWidth="1"/>
    <col min="11017" max="11017" width="9.28515625" style="6" customWidth="1"/>
    <col min="11018" max="11018" width="13.7109375" style="6" customWidth="1"/>
    <col min="11019" max="11019" width="8.28515625" style="6" customWidth="1"/>
    <col min="11020" max="11020" width="9.5703125" style="6" customWidth="1"/>
    <col min="11021" max="11265" width="9.140625" style="6"/>
    <col min="11266" max="11266" width="4.42578125" style="6" customWidth="1"/>
    <col min="11267" max="11267" width="48.5703125" style="6" customWidth="1"/>
    <col min="11268" max="11268" width="15.140625" style="6" customWidth="1"/>
    <col min="11269" max="11270" width="12.7109375" style="6" bestFit="1" customWidth="1"/>
    <col min="11271" max="11271" width="11.28515625" style="6" customWidth="1"/>
    <col min="11272" max="11272" width="12.42578125" style="6" customWidth="1"/>
    <col min="11273" max="11273" width="9.28515625" style="6" customWidth="1"/>
    <col min="11274" max="11274" width="13.7109375" style="6" customWidth="1"/>
    <col min="11275" max="11275" width="8.28515625" style="6" customWidth="1"/>
    <col min="11276" max="11276" width="9.5703125" style="6" customWidth="1"/>
    <col min="11277" max="11521" width="9.140625" style="6"/>
    <col min="11522" max="11522" width="4.42578125" style="6" customWidth="1"/>
    <col min="11523" max="11523" width="48.5703125" style="6" customWidth="1"/>
    <col min="11524" max="11524" width="15.140625" style="6" customWidth="1"/>
    <col min="11525" max="11526" width="12.7109375" style="6" bestFit="1" customWidth="1"/>
    <col min="11527" max="11527" width="11.28515625" style="6" customWidth="1"/>
    <col min="11528" max="11528" width="12.42578125" style="6" customWidth="1"/>
    <col min="11529" max="11529" width="9.28515625" style="6" customWidth="1"/>
    <col min="11530" max="11530" width="13.7109375" style="6" customWidth="1"/>
    <col min="11531" max="11531" width="8.28515625" style="6" customWidth="1"/>
    <col min="11532" max="11532" width="9.5703125" style="6" customWidth="1"/>
    <col min="11533" max="11777" width="9.140625" style="6"/>
    <col min="11778" max="11778" width="4.42578125" style="6" customWidth="1"/>
    <col min="11779" max="11779" width="48.5703125" style="6" customWidth="1"/>
    <col min="11780" max="11780" width="15.140625" style="6" customWidth="1"/>
    <col min="11781" max="11782" width="12.7109375" style="6" bestFit="1" customWidth="1"/>
    <col min="11783" max="11783" width="11.28515625" style="6" customWidth="1"/>
    <col min="11784" max="11784" width="12.42578125" style="6" customWidth="1"/>
    <col min="11785" max="11785" width="9.28515625" style="6" customWidth="1"/>
    <col min="11786" max="11786" width="13.7109375" style="6" customWidth="1"/>
    <col min="11787" max="11787" width="8.28515625" style="6" customWidth="1"/>
    <col min="11788" max="11788" width="9.5703125" style="6" customWidth="1"/>
    <col min="11789" max="12033" width="9.140625" style="6"/>
    <col min="12034" max="12034" width="4.42578125" style="6" customWidth="1"/>
    <col min="12035" max="12035" width="48.5703125" style="6" customWidth="1"/>
    <col min="12036" max="12036" width="15.140625" style="6" customWidth="1"/>
    <col min="12037" max="12038" width="12.7109375" style="6" bestFit="1" customWidth="1"/>
    <col min="12039" max="12039" width="11.28515625" style="6" customWidth="1"/>
    <col min="12040" max="12040" width="12.42578125" style="6" customWidth="1"/>
    <col min="12041" max="12041" width="9.28515625" style="6" customWidth="1"/>
    <col min="12042" max="12042" width="13.7109375" style="6" customWidth="1"/>
    <col min="12043" max="12043" width="8.28515625" style="6" customWidth="1"/>
    <col min="12044" max="12044" width="9.5703125" style="6" customWidth="1"/>
    <col min="12045" max="12289" width="9.140625" style="6"/>
    <col min="12290" max="12290" width="4.42578125" style="6" customWidth="1"/>
    <col min="12291" max="12291" width="48.5703125" style="6" customWidth="1"/>
    <col min="12292" max="12292" width="15.140625" style="6" customWidth="1"/>
    <col min="12293" max="12294" width="12.7109375" style="6" bestFit="1" customWidth="1"/>
    <col min="12295" max="12295" width="11.28515625" style="6" customWidth="1"/>
    <col min="12296" max="12296" width="12.42578125" style="6" customWidth="1"/>
    <col min="12297" max="12297" width="9.28515625" style="6" customWidth="1"/>
    <col min="12298" max="12298" width="13.7109375" style="6" customWidth="1"/>
    <col min="12299" max="12299" width="8.28515625" style="6" customWidth="1"/>
    <col min="12300" max="12300" width="9.5703125" style="6" customWidth="1"/>
    <col min="12301" max="12545" width="9.140625" style="6"/>
    <col min="12546" max="12546" width="4.42578125" style="6" customWidth="1"/>
    <col min="12547" max="12547" width="48.5703125" style="6" customWidth="1"/>
    <col min="12548" max="12548" width="15.140625" style="6" customWidth="1"/>
    <col min="12549" max="12550" width="12.7109375" style="6" bestFit="1" customWidth="1"/>
    <col min="12551" max="12551" width="11.28515625" style="6" customWidth="1"/>
    <col min="12552" max="12552" width="12.42578125" style="6" customWidth="1"/>
    <col min="12553" max="12553" width="9.28515625" style="6" customWidth="1"/>
    <col min="12554" max="12554" width="13.7109375" style="6" customWidth="1"/>
    <col min="12555" max="12555" width="8.28515625" style="6" customWidth="1"/>
    <col min="12556" max="12556" width="9.5703125" style="6" customWidth="1"/>
    <col min="12557" max="12801" width="9.140625" style="6"/>
    <col min="12802" max="12802" width="4.42578125" style="6" customWidth="1"/>
    <col min="12803" max="12803" width="48.5703125" style="6" customWidth="1"/>
    <col min="12804" max="12804" width="15.140625" style="6" customWidth="1"/>
    <col min="12805" max="12806" width="12.7109375" style="6" bestFit="1" customWidth="1"/>
    <col min="12807" max="12807" width="11.28515625" style="6" customWidth="1"/>
    <col min="12808" max="12808" width="12.42578125" style="6" customWidth="1"/>
    <col min="12809" max="12809" width="9.28515625" style="6" customWidth="1"/>
    <col min="12810" max="12810" width="13.7109375" style="6" customWidth="1"/>
    <col min="12811" max="12811" width="8.28515625" style="6" customWidth="1"/>
    <col min="12812" max="12812" width="9.5703125" style="6" customWidth="1"/>
    <col min="12813" max="13057" width="9.140625" style="6"/>
    <col min="13058" max="13058" width="4.42578125" style="6" customWidth="1"/>
    <col min="13059" max="13059" width="48.5703125" style="6" customWidth="1"/>
    <col min="13060" max="13060" width="15.140625" style="6" customWidth="1"/>
    <col min="13061" max="13062" width="12.7109375" style="6" bestFit="1" customWidth="1"/>
    <col min="13063" max="13063" width="11.28515625" style="6" customWidth="1"/>
    <col min="13064" max="13064" width="12.42578125" style="6" customWidth="1"/>
    <col min="13065" max="13065" width="9.28515625" style="6" customWidth="1"/>
    <col min="13066" max="13066" width="13.7109375" style="6" customWidth="1"/>
    <col min="13067" max="13067" width="8.28515625" style="6" customWidth="1"/>
    <col min="13068" max="13068" width="9.5703125" style="6" customWidth="1"/>
    <col min="13069" max="13313" width="9.140625" style="6"/>
    <col min="13314" max="13314" width="4.42578125" style="6" customWidth="1"/>
    <col min="13315" max="13315" width="48.5703125" style="6" customWidth="1"/>
    <col min="13316" max="13316" width="15.140625" style="6" customWidth="1"/>
    <col min="13317" max="13318" width="12.7109375" style="6" bestFit="1" customWidth="1"/>
    <col min="13319" max="13319" width="11.28515625" style="6" customWidth="1"/>
    <col min="13320" max="13320" width="12.42578125" style="6" customWidth="1"/>
    <col min="13321" max="13321" width="9.28515625" style="6" customWidth="1"/>
    <col min="13322" max="13322" width="13.7109375" style="6" customWidth="1"/>
    <col min="13323" max="13323" width="8.28515625" style="6" customWidth="1"/>
    <col min="13324" max="13324" width="9.5703125" style="6" customWidth="1"/>
    <col min="13325" max="13569" width="9.140625" style="6"/>
    <col min="13570" max="13570" width="4.42578125" style="6" customWidth="1"/>
    <col min="13571" max="13571" width="48.5703125" style="6" customWidth="1"/>
    <col min="13572" max="13572" width="15.140625" style="6" customWidth="1"/>
    <col min="13573" max="13574" width="12.7109375" style="6" bestFit="1" customWidth="1"/>
    <col min="13575" max="13575" width="11.28515625" style="6" customWidth="1"/>
    <col min="13576" max="13576" width="12.42578125" style="6" customWidth="1"/>
    <col min="13577" max="13577" width="9.28515625" style="6" customWidth="1"/>
    <col min="13578" max="13578" width="13.7109375" style="6" customWidth="1"/>
    <col min="13579" max="13579" width="8.28515625" style="6" customWidth="1"/>
    <col min="13580" max="13580" width="9.5703125" style="6" customWidth="1"/>
    <col min="13581" max="13825" width="9.140625" style="6"/>
    <col min="13826" max="13826" width="4.42578125" style="6" customWidth="1"/>
    <col min="13827" max="13827" width="48.5703125" style="6" customWidth="1"/>
    <col min="13828" max="13828" width="15.140625" style="6" customWidth="1"/>
    <col min="13829" max="13830" width="12.7109375" style="6" bestFit="1" customWidth="1"/>
    <col min="13831" max="13831" width="11.28515625" style="6" customWidth="1"/>
    <col min="13832" max="13832" width="12.42578125" style="6" customWidth="1"/>
    <col min="13833" max="13833" width="9.28515625" style="6" customWidth="1"/>
    <col min="13834" max="13834" width="13.7109375" style="6" customWidth="1"/>
    <col min="13835" max="13835" width="8.28515625" style="6" customWidth="1"/>
    <col min="13836" max="13836" width="9.5703125" style="6" customWidth="1"/>
    <col min="13837" max="14081" width="9.140625" style="6"/>
    <col min="14082" max="14082" width="4.42578125" style="6" customWidth="1"/>
    <col min="14083" max="14083" width="48.5703125" style="6" customWidth="1"/>
    <col min="14084" max="14084" width="15.140625" style="6" customWidth="1"/>
    <col min="14085" max="14086" width="12.7109375" style="6" bestFit="1" customWidth="1"/>
    <col min="14087" max="14087" width="11.28515625" style="6" customWidth="1"/>
    <col min="14088" max="14088" width="12.42578125" style="6" customWidth="1"/>
    <col min="14089" max="14089" width="9.28515625" style="6" customWidth="1"/>
    <col min="14090" max="14090" width="13.7109375" style="6" customWidth="1"/>
    <col min="14091" max="14091" width="8.28515625" style="6" customWidth="1"/>
    <col min="14092" max="14092" width="9.5703125" style="6" customWidth="1"/>
    <col min="14093" max="14337" width="9.140625" style="6"/>
    <col min="14338" max="14338" width="4.42578125" style="6" customWidth="1"/>
    <col min="14339" max="14339" width="48.5703125" style="6" customWidth="1"/>
    <col min="14340" max="14340" width="15.140625" style="6" customWidth="1"/>
    <col min="14341" max="14342" width="12.7109375" style="6" bestFit="1" customWidth="1"/>
    <col min="14343" max="14343" width="11.28515625" style="6" customWidth="1"/>
    <col min="14344" max="14344" width="12.42578125" style="6" customWidth="1"/>
    <col min="14345" max="14345" width="9.28515625" style="6" customWidth="1"/>
    <col min="14346" max="14346" width="13.7109375" style="6" customWidth="1"/>
    <col min="14347" max="14347" width="8.28515625" style="6" customWidth="1"/>
    <col min="14348" max="14348" width="9.5703125" style="6" customWidth="1"/>
    <col min="14349" max="14593" width="9.140625" style="6"/>
    <col min="14594" max="14594" width="4.42578125" style="6" customWidth="1"/>
    <col min="14595" max="14595" width="48.5703125" style="6" customWidth="1"/>
    <col min="14596" max="14596" width="15.140625" style="6" customWidth="1"/>
    <col min="14597" max="14598" width="12.7109375" style="6" bestFit="1" customWidth="1"/>
    <col min="14599" max="14599" width="11.28515625" style="6" customWidth="1"/>
    <col min="14600" max="14600" width="12.42578125" style="6" customWidth="1"/>
    <col min="14601" max="14601" width="9.28515625" style="6" customWidth="1"/>
    <col min="14602" max="14602" width="13.7109375" style="6" customWidth="1"/>
    <col min="14603" max="14603" width="8.28515625" style="6" customWidth="1"/>
    <col min="14604" max="14604" width="9.5703125" style="6" customWidth="1"/>
    <col min="14605" max="14849" width="9.140625" style="6"/>
    <col min="14850" max="14850" width="4.42578125" style="6" customWidth="1"/>
    <col min="14851" max="14851" width="48.5703125" style="6" customWidth="1"/>
    <col min="14852" max="14852" width="15.140625" style="6" customWidth="1"/>
    <col min="14853" max="14854" width="12.7109375" style="6" bestFit="1" customWidth="1"/>
    <col min="14855" max="14855" width="11.28515625" style="6" customWidth="1"/>
    <col min="14856" max="14856" width="12.42578125" style="6" customWidth="1"/>
    <col min="14857" max="14857" width="9.28515625" style="6" customWidth="1"/>
    <col min="14858" max="14858" width="13.7109375" style="6" customWidth="1"/>
    <col min="14859" max="14859" width="8.28515625" style="6" customWidth="1"/>
    <col min="14860" max="14860" width="9.5703125" style="6" customWidth="1"/>
    <col min="14861" max="15105" width="9.140625" style="6"/>
    <col min="15106" max="15106" width="4.42578125" style="6" customWidth="1"/>
    <col min="15107" max="15107" width="48.5703125" style="6" customWidth="1"/>
    <col min="15108" max="15108" width="15.140625" style="6" customWidth="1"/>
    <col min="15109" max="15110" width="12.7109375" style="6" bestFit="1" customWidth="1"/>
    <col min="15111" max="15111" width="11.28515625" style="6" customWidth="1"/>
    <col min="15112" max="15112" width="12.42578125" style="6" customWidth="1"/>
    <col min="15113" max="15113" width="9.28515625" style="6" customWidth="1"/>
    <col min="15114" max="15114" width="13.7109375" style="6" customWidth="1"/>
    <col min="15115" max="15115" width="8.28515625" style="6" customWidth="1"/>
    <col min="15116" max="15116" width="9.5703125" style="6" customWidth="1"/>
    <col min="15117" max="15361" width="9.140625" style="6"/>
    <col min="15362" max="15362" width="4.42578125" style="6" customWidth="1"/>
    <col min="15363" max="15363" width="48.5703125" style="6" customWidth="1"/>
    <col min="15364" max="15364" width="15.140625" style="6" customWidth="1"/>
    <col min="15365" max="15366" width="12.7109375" style="6" bestFit="1" customWidth="1"/>
    <col min="15367" max="15367" width="11.28515625" style="6" customWidth="1"/>
    <col min="15368" max="15368" width="12.42578125" style="6" customWidth="1"/>
    <col min="15369" max="15369" width="9.28515625" style="6" customWidth="1"/>
    <col min="15370" max="15370" width="13.7109375" style="6" customWidth="1"/>
    <col min="15371" max="15371" width="8.28515625" style="6" customWidth="1"/>
    <col min="15372" max="15372" width="9.5703125" style="6" customWidth="1"/>
    <col min="15373" max="15617" width="9.140625" style="6"/>
    <col min="15618" max="15618" width="4.42578125" style="6" customWidth="1"/>
    <col min="15619" max="15619" width="48.5703125" style="6" customWidth="1"/>
    <col min="15620" max="15620" width="15.140625" style="6" customWidth="1"/>
    <col min="15621" max="15622" width="12.7109375" style="6" bestFit="1" customWidth="1"/>
    <col min="15623" max="15623" width="11.28515625" style="6" customWidth="1"/>
    <col min="15624" max="15624" width="12.42578125" style="6" customWidth="1"/>
    <col min="15625" max="15625" width="9.28515625" style="6" customWidth="1"/>
    <col min="15626" max="15626" width="13.7109375" style="6" customWidth="1"/>
    <col min="15627" max="15627" width="8.28515625" style="6" customWidth="1"/>
    <col min="15628" max="15628" width="9.5703125" style="6" customWidth="1"/>
    <col min="15629" max="15873" width="9.140625" style="6"/>
    <col min="15874" max="15874" width="4.42578125" style="6" customWidth="1"/>
    <col min="15875" max="15875" width="48.5703125" style="6" customWidth="1"/>
    <col min="15876" max="15876" width="15.140625" style="6" customWidth="1"/>
    <col min="15877" max="15878" width="12.7109375" style="6" bestFit="1" customWidth="1"/>
    <col min="15879" max="15879" width="11.28515625" style="6" customWidth="1"/>
    <col min="15880" max="15880" width="12.42578125" style="6" customWidth="1"/>
    <col min="15881" max="15881" width="9.28515625" style="6" customWidth="1"/>
    <col min="15882" max="15882" width="13.7109375" style="6" customWidth="1"/>
    <col min="15883" max="15883" width="8.28515625" style="6" customWidth="1"/>
    <col min="15884" max="15884" width="9.5703125" style="6" customWidth="1"/>
    <col min="15885" max="16129" width="9.140625" style="6"/>
    <col min="16130" max="16130" width="4.42578125" style="6" customWidth="1"/>
    <col min="16131" max="16131" width="48.5703125" style="6" customWidth="1"/>
    <col min="16132" max="16132" width="15.140625" style="6" customWidth="1"/>
    <col min="16133" max="16134" width="12.7109375" style="6" bestFit="1" customWidth="1"/>
    <col min="16135" max="16135" width="11.28515625" style="6" customWidth="1"/>
    <col min="16136" max="16136" width="12.42578125" style="6" customWidth="1"/>
    <col min="16137" max="16137" width="9.28515625" style="6" customWidth="1"/>
    <col min="16138" max="16138" width="13.7109375" style="6" customWidth="1"/>
    <col min="16139" max="16139" width="8.28515625" style="6" customWidth="1"/>
    <col min="16140" max="16140" width="9.5703125" style="6" customWidth="1"/>
    <col min="16141" max="16384" width="9.140625" style="6"/>
  </cols>
  <sheetData>
    <row r="1" spans="1:13" ht="18" x14ac:dyDescent="0.25">
      <c r="B1" s="7" t="s">
        <v>81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s="8" customFormat="1" ht="12" x14ac:dyDescent="0.2">
      <c r="B2" s="8" t="s">
        <v>27</v>
      </c>
    </row>
    <row r="3" spans="1:13" ht="15.75" thickBot="1" x14ac:dyDescent="0.3">
      <c r="C3" s="5"/>
      <c r="D3" s="5"/>
      <c r="E3" s="5"/>
      <c r="F3" s="5"/>
      <c r="G3" s="5"/>
      <c r="H3" s="5"/>
      <c r="I3" s="5"/>
      <c r="J3" s="5"/>
      <c r="K3" s="5"/>
      <c r="L3" s="9"/>
      <c r="M3" s="5"/>
    </row>
    <row r="4" spans="1:13" x14ac:dyDescent="0.2">
      <c r="A4" s="5"/>
      <c r="B4" s="31"/>
      <c r="C4" s="10" t="s">
        <v>28</v>
      </c>
      <c r="D4" s="32"/>
      <c r="E4" s="32"/>
      <c r="F4" s="32" t="s">
        <v>29</v>
      </c>
      <c r="G4" s="32"/>
      <c r="H4" s="32"/>
      <c r="I4" s="33"/>
      <c r="J4" s="34" t="s">
        <v>30</v>
      </c>
      <c r="K4" s="99" t="s">
        <v>31</v>
      </c>
      <c r="L4" s="5"/>
    </row>
    <row r="5" spans="1:13" x14ac:dyDescent="0.2">
      <c r="A5" s="5"/>
      <c r="B5" s="35"/>
      <c r="C5" s="11" t="s">
        <v>32</v>
      </c>
      <c r="D5" s="12" t="s">
        <v>33</v>
      </c>
      <c r="E5" s="13" t="s">
        <v>29</v>
      </c>
      <c r="F5" s="14"/>
      <c r="G5" s="12" t="s">
        <v>39</v>
      </c>
      <c r="H5" s="54" t="s">
        <v>40</v>
      </c>
      <c r="I5" s="12" t="s">
        <v>34</v>
      </c>
      <c r="J5" s="15" t="s">
        <v>35</v>
      </c>
      <c r="K5" s="100"/>
      <c r="L5" s="5"/>
    </row>
    <row r="6" spans="1:13" x14ac:dyDescent="0.2">
      <c r="A6" s="5"/>
      <c r="B6" s="35"/>
      <c r="C6" s="11" t="s">
        <v>36</v>
      </c>
      <c r="D6" s="12"/>
      <c r="E6" s="16" t="s">
        <v>37</v>
      </c>
      <c r="F6" s="12" t="s">
        <v>38</v>
      </c>
      <c r="G6" s="12"/>
      <c r="H6" s="12"/>
      <c r="I6" s="12" t="s">
        <v>41</v>
      </c>
      <c r="J6" s="15"/>
      <c r="K6" s="100"/>
      <c r="L6" s="5"/>
    </row>
    <row r="7" spans="1:13" x14ac:dyDescent="0.2">
      <c r="A7" s="5"/>
      <c r="B7" s="35"/>
      <c r="C7" s="11"/>
      <c r="D7" s="12"/>
      <c r="E7" s="11"/>
      <c r="F7" s="12"/>
      <c r="G7" s="12"/>
      <c r="H7" s="12"/>
      <c r="I7" s="12"/>
      <c r="J7" s="15"/>
      <c r="K7" s="101"/>
      <c r="L7" s="5"/>
    </row>
    <row r="8" spans="1:13" ht="13.5" thickBot="1" x14ac:dyDescent="0.25">
      <c r="A8" s="5"/>
      <c r="B8" s="36"/>
      <c r="C8" s="17" t="s">
        <v>46</v>
      </c>
      <c r="D8" s="17" t="s">
        <v>47</v>
      </c>
      <c r="E8" s="17" t="s">
        <v>48</v>
      </c>
      <c r="F8" s="17" t="s">
        <v>49</v>
      </c>
      <c r="G8" s="17" t="s">
        <v>50</v>
      </c>
      <c r="H8" s="17" t="s">
        <v>51</v>
      </c>
      <c r="I8" s="17" t="s">
        <v>52</v>
      </c>
      <c r="J8" s="18" t="s">
        <v>58</v>
      </c>
      <c r="K8" s="37" t="s">
        <v>59</v>
      </c>
      <c r="L8" s="5"/>
    </row>
    <row r="9" spans="1:13" x14ac:dyDescent="0.2">
      <c r="A9" s="38"/>
      <c r="B9" s="52" t="s">
        <v>42</v>
      </c>
      <c r="C9" s="10"/>
      <c r="D9" s="12"/>
      <c r="E9" s="12"/>
      <c r="F9" s="12"/>
      <c r="G9" s="11"/>
      <c r="H9" s="12"/>
      <c r="I9" s="12"/>
      <c r="J9" s="15"/>
      <c r="K9" s="39"/>
      <c r="L9" s="5"/>
    </row>
    <row r="10" spans="1:13" x14ac:dyDescent="0.2">
      <c r="A10" s="5"/>
      <c r="B10" s="40" t="s">
        <v>43</v>
      </c>
      <c r="C10" s="19">
        <f>D10+G10+H10+I10</f>
        <v>16869103</v>
      </c>
      <c r="D10" s="20">
        <f>E10+F10</f>
        <v>5071052</v>
      </c>
      <c r="E10" s="41">
        <v>4316870</v>
      </c>
      <c r="F10" s="41">
        <v>754182</v>
      </c>
      <c r="G10" s="42">
        <v>1482717</v>
      </c>
      <c r="H10" s="42">
        <v>86337</v>
      </c>
      <c r="I10" s="41">
        <v>10228997</v>
      </c>
      <c r="J10" s="43">
        <v>8</v>
      </c>
      <c r="K10" s="44">
        <v>800000</v>
      </c>
      <c r="L10" s="5"/>
    </row>
    <row r="11" spans="1:13" ht="13.5" thickBot="1" x14ac:dyDescent="0.25">
      <c r="A11" s="5"/>
      <c r="B11" s="36" t="s">
        <v>44</v>
      </c>
      <c r="C11" s="21">
        <f>D11+G11+H11+I11</f>
        <v>155146686</v>
      </c>
      <c r="D11" s="22">
        <f>E11+F11</f>
        <v>62033839</v>
      </c>
      <c r="E11" s="53">
        <v>59992028</v>
      </c>
      <c r="F11" s="53">
        <v>2041811</v>
      </c>
      <c r="G11" s="53">
        <v>20466220</v>
      </c>
      <c r="H11" s="53">
        <v>1199840</v>
      </c>
      <c r="I11" s="21">
        <v>71446787</v>
      </c>
      <c r="J11" s="45">
        <v>130</v>
      </c>
      <c r="K11" s="46">
        <v>66000</v>
      </c>
      <c r="L11" s="5"/>
    </row>
    <row r="12" spans="1:13" ht="13.5" thickBot="1" x14ac:dyDescent="0.25">
      <c r="A12" s="5"/>
      <c r="B12" s="47" t="s">
        <v>45</v>
      </c>
      <c r="C12" s="23">
        <f t="shared" ref="C12:D12" si="0">SUM(C10:C11)</f>
        <v>172015789</v>
      </c>
      <c r="D12" s="23">
        <f t="shared" si="0"/>
        <v>67104891</v>
      </c>
      <c r="E12" s="23">
        <f>SUM(E10:E11)</f>
        <v>64308898</v>
      </c>
      <c r="F12" s="23">
        <f t="shared" ref="F12:K12" si="1">SUM(F10:F11)</f>
        <v>2795993</v>
      </c>
      <c r="G12" s="23">
        <f t="shared" si="1"/>
        <v>21948937</v>
      </c>
      <c r="H12" s="23">
        <f t="shared" si="1"/>
        <v>1286177</v>
      </c>
      <c r="I12" s="23">
        <f t="shared" si="1"/>
        <v>81675784</v>
      </c>
      <c r="J12" s="98">
        <f t="shared" si="1"/>
        <v>138</v>
      </c>
      <c r="K12" s="23">
        <f t="shared" si="1"/>
        <v>866000</v>
      </c>
      <c r="L12" s="5"/>
    </row>
    <row r="13" spans="1:13" ht="13.5" thickTop="1" x14ac:dyDescent="0.2"/>
    <row r="14" spans="1:13" ht="15" x14ac:dyDescent="0.25">
      <c r="B14" s="51"/>
      <c r="C14" s="49"/>
      <c r="D14" s="50"/>
      <c r="E14" s="48"/>
      <c r="F14" s="48"/>
      <c r="G14" s="48"/>
      <c r="H14" s="48"/>
      <c r="I14" s="48"/>
    </row>
    <row r="15" spans="1:13" x14ac:dyDescent="0.2">
      <c r="B15" s="51"/>
      <c r="C15" s="49"/>
      <c r="D15" s="49"/>
    </row>
    <row r="16" spans="1:13" x14ac:dyDescent="0.2">
      <c r="B16" s="51"/>
      <c r="C16" s="49"/>
      <c r="D16" s="49"/>
    </row>
  </sheetData>
  <mergeCells count="1">
    <mergeCell ref="K4:K7"/>
  </mergeCells>
  <printOptions horizontalCentered="1"/>
  <pageMargins left="0.70866141732283472" right="0.70866141732283472" top="0.98425196850393704" bottom="0.78740157480314965" header="0.51181102362204722" footer="0.31496062992125984"/>
  <pageSetup paperSize="9" scale="79" orientation="landscape" r:id="rId1"/>
  <headerFooter alignWithMargins="0">
    <oddHeader>&amp;RKapitola C.IV
&amp;"-,Tučné"Tabulka č. 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C.IV.1</vt:lpstr>
      <vt:lpstr>C.IV.2</vt:lpstr>
    </vt:vector>
  </TitlesOfParts>
  <Company>MSMT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Palivcová Markéta</dc:creator>
  <cp:lastModifiedBy>Jurková Tereza</cp:lastModifiedBy>
  <cp:lastPrinted>2018-03-16T08:19:45Z</cp:lastPrinted>
  <dcterms:created xsi:type="dcterms:W3CDTF">2016-03-01T07:35:52Z</dcterms:created>
  <dcterms:modified xsi:type="dcterms:W3CDTF">2018-03-16T08:23:41Z</dcterms:modified>
</cp:coreProperties>
</file>